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256" windowHeight="12228"/>
  </bookViews>
  <sheets>
    <sheet name="прайс" sheetId="1" r:id="rId1"/>
  </sheets>
  <definedNames>
    <definedName name="_xlnm._FilterDatabase" localSheetId="0" hidden="1">прайс!$A$8:$N$185</definedName>
  </definedNames>
  <calcPr calcId="144525" refMode="R1C1"/>
</workbook>
</file>

<file path=xl/calcChain.xml><?xml version="1.0" encoding="utf-8"?>
<calcChain xmlns="http://schemas.openxmlformats.org/spreadsheetml/2006/main">
  <c r="L254" i="1" l="1"/>
  <c r="L253" i="1"/>
  <c r="L252" i="1"/>
  <c r="L251" i="1"/>
  <c r="L250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6" i="1"/>
  <c r="L215" i="1"/>
  <c r="L214" i="1"/>
  <c r="L213" i="1"/>
  <c r="L212" i="1"/>
  <c r="L211" i="1"/>
  <c r="L210" i="1"/>
  <c r="L209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5" i="1"/>
  <c r="L184" i="1"/>
  <c r="L183" i="1"/>
  <c r="L182" i="1"/>
  <c r="L181" i="1"/>
  <c r="L180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5" i="1"/>
  <c r="L134" i="1"/>
  <c r="L133" i="1"/>
  <c r="L132" i="1"/>
  <c r="L131" i="1"/>
  <c r="L130" i="1"/>
  <c r="L129" i="1"/>
  <c r="L127" i="1"/>
  <c r="L126" i="1"/>
  <c r="L125" i="1"/>
  <c r="L124" i="1"/>
  <c r="L123" i="1"/>
  <c r="L122" i="1"/>
  <c r="L120" i="1"/>
  <c r="L119" i="1"/>
  <c r="L118" i="1"/>
  <c r="L117" i="1"/>
  <c r="L116" i="1"/>
  <c r="L115" i="1"/>
  <c r="L114" i="1"/>
  <c r="L112" i="1"/>
  <c r="L111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M7" i="1" l="1"/>
  <c r="N253" i="1"/>
  <c r="N254" i="1"/>
  <c r="N251" i="1" l="1"/>
  <c r="N252" i="1"/>
  <c r="N250" i="1"/>
  <c r="N137" i="1"/>
  <c r="N138" i="1"/>
  <c r="N139" i="1"/>
  <c r="N140" i="1"/>
  <c r="N141" i="1"/>
  <c r="N50" i="1" l="1"/>
  <c r="N56" i="1"/>
  <c r="N58" i="1"/>
  <c r="N62" i="1"/>
  <c r="N64" i="1"/>
  <c r="N52" i="1" l="1"/>
  <c r="N70" i="1"/>
  <c r="N71" i="1"/>
  <c r="N72" i="1"/>
  <c r="N73" i="1"/>
  <c r="N53" i="1"/>
  <c r="N54" i="1"/>
  <c r="N55" i="1"/>
  <c r="N57" i="1"/>
  <c r="N59" i="1"/>
  <c r="N60" i="1"/>
  <c r="N61" i="1"/>
  <c r="N63" i="1"/>
  <c r="N65" i="1"/>
  <c r="N66" i="1"/>
  <c r="N67" i="1"/>
  <c r="N68" i="1"/>
  <c r="N69" i="1"/>
  <c r="N74" i="1"/>
  <c r="N151" i="1" l="1"/>
  <c r="N97" i="1"/>
  <c r="N98" i="1" l="1"/>
  <c r="N99" i="1"/>
  <c r="N100" i="1"/>
  <c r="N101" i="1"/>
  <c r="N102" i="1"/>
  <c r="N103" i="1"/>
  <c r="N104" i="1"/>
  <c r="N105" i="1"/>
  <c r="N95" i="1" l="1"/>
  <c r="N83" i="1"/>
  <c r="N84" i="1"/>
  <c r="N85" i="1"/>
  <c r="N86" i="1"/>
  <c r="N87" i="1"/>
  <c r="N88" i="1"/>
  <c r="N81" i="1"/>
  <c r="N82" i="1"/>
  <c r="N89" i="1"/>
  <c r="N90" i="1"/>
  <c r="N91" i="1"/>
  <c r="N92" i="1"/>
  <c r="N93" i="1"/>
  <c r="N94" i="1"/>
  <c r="N187" i="1"/>
  <c r="N188" i="1"/>
  <c r="N75" i="1"/>
  <c r="N76" i="1"/>
  <c r="N77" i="1"/>
  <c r="N78" i="1"/>
  <c r="N79" i="1"/>
  <c r="N80" i="1"/>
  <c r="N23" i="1"/>
  <c r="N106" i="1" l="1"/>
  <c r="N248" i="1" l="1"/>
  <c r="N247" i="1"/>
  <c r="N246" i="1"/>
  <c r="N215" i="1"/>
  <c r="N216" i="1"/>
  <c r="N16" i="1"/>
  <c r="N109" i="1"/>
  <c r="N195" i="1"/>
  <c r="N108" i="1"/>
  <c r="N197" i="1"/>
  <c r="N107" i="1"/>
  <c r="N198" i="1"/>
  <c r="N115" i="1"/>
  <c r="N116" i="1"/>
  <c r="N117" i="1"/>
  <c r="N114" i="1"/>
  <c r="N118" i="1"/>
  <c r="N9" i="1" l="1"/>
  <c r="N119" i="1"/>
  <c r="N48" i="1"/>
  <c r="N22" i="1"/>
  <c r="N49" i="1"/>
  <c r="N146" i="1"/>
  <c r="N145" i="1"/>
  <c r="N144" i="1"/>
  <c r="N233" i="1" l="1"/>
  <c r="N229" i="1"/>
  <c r="N231" i="1"/>
  <c r="N228" i="1"/>
  <c r="N232" i="1"/>
  <c r="N230" i="1"/>
  <c r="N17" i="1"/>
  <c r="N167" i="1" l="1"/>
  <c r="N202" i="1"/>
  <c r="N156" i="1"/>
  <c r="N220" i="1"/>
  <c r="N241" i="1"/>
  <c r="N199" i="1"/>
  <c r="N201" i="1"/>
  <c r="N44" i="1"/>
  <c r="N45" i="1"/>
  <c r="N157" i="1"/>
  <c r="N171" i="1"/>
  <c r="N185" i="1"/>
  <c r="N204" i="1"/>
  <c r="N221" i="1"/>
  <c r="N243" i="1"/>
  <c r="N210" i="1"/>
  <c r="N154" i="1"/>
  <c r="N182" i="1"/>
  <c r="N33" i="1"/>
  <c r="N47" i="1"/>
  <c r="N205" i="1"/>
  <c r="N222" i="1"/>
  <c r="N244" i="1"/>
  <c r="N226" i="1"/>
  <c r="N189" i="1"/>
  <c r="N169" i="1"/>
  <c r="N190" i="1"/>
  <c r="N206" i="1"/>
  <c r="N223" i="1"/>
  <c r="N245" i="1"/>
  <c r="N237" i="1"/>
  <c r="N18" i="1"/>
  <c r="N183" i="1"/>
  <c r="N240" i="1"/>
  <c r="N184" i="1"/>
  <c r="N147" i="1"/>
  <c r="N148" i="1"/>
  <c r="N161" i="1"/>
  <c r="N174" i="1"/>
  <c r="N191" i="1"/>
  <c r="N207" i="1"/>
  <c r="N224" i="1"/>
  <c r="N242" i="1"/>
  <c r="N34" i="1"/>
  <c r="N35" i="1"/>
  <c r="N173" i="1"/>
  <c r="N149" i="1"/>
  <c r="N162" i="1"/>
  <c r="N175" i="1"/>
  <c r="N192" i="1"/>
  <c r="N209" i="1"/>
  <c r="N225" i="1"/>
  <c r="N239" i="1"/>
  <c r="N155" i="1"/>
  <c r="N20" i="1"/>
  <c r="N21" i="1"/>
  <c r="N36" i="1"/>
  <c r="N37" i="1"/>
  <c r="N27" i="1"/>
  <c r="N150" i="1"/>
  <c r="N163" i="1"/>
  <c r="N176" i="1"/>
  <c r="N193" i="1"/>
  <c r="N211" i="1"/>
  <c r="N227" i="1"/>
  <c r="N31" i="1"/>
  <c r="N218" i="1"/>
  <c r="N19" i="1"/>
  <c r="N219" i="1"/>
  <c r="N203" i="1"/>
  <c r="N172" i="1"/>
  <c r="N160" i="1"/>
  <c r="N39" i="1"/>
  <c r="N40" i="1"/>
  <c r="N152" i="1"/>
  <c r="N164" i="1"/>
  <c r="N177" i="1"/>
  <c r="N194" i="1"/>
  <c r="N212" i="1"/>
  <c r="N235" i="1"/>
  <c r="N43" i="1"/>
  <c r="N168" i="1"/>
  <c r="N46" i="1"/>
  <c r="N158" i="1"/>
  <c r="N24" i="1"/>
  <c r="N25" i="1"/>
  <c r="N38" i="1"/>
  <c r="N165" i="1"/>
  <c r="N178" i="1"/>
  <c r="N196" i="1"/>
  <c r="N213" i="1"/>
  <c r="N236" i="1"/>
  <c r="N159" i="1"/>
  <c r="N181" i="1"/>
  <c r="N32" i="1"/>
  <c r="N26" i="1"/>
  <c r="N28" i="1"/>
  <c r="N29" i="1"/>
  <c r="N41" i="1"/>
  <c r="N30" i="1"/>
  <c r="N42" i="1"/>
  <c r="N153" i="1"/>
  <c r="N166" i="1"/>
  <c r="N180" i="1"/>
  <c r="N200" i="1"/>
  <c r="N214" i="1"/>
  <c r="N238" i="1"/>
  <c r="N170" i="1"/>
  <c r="N142" i="1" l="1"/>
  <c r="N112" i="1"/>
  <c r="N11" i="1"/>
  <c r="N111" i="1"/>
  <c r="N14" i="1"/>
  <c r="N143" i="1"/>
  <c r="N10" i="1"/>
  <c r="N13" i="1"/>
  <c r="N15" i="1"/>
  <c r="N12" i="1"/>
  <c r="N135" i="1" l="1"/>
  <c r="N129" i="1"/>
  <c r="N134" i="1"/>
  <c r="N131" i="1"/>
  <c r="N130" i="1"/>
  <c r="N132" i="1"/>
  <c r="N133" i="1"/>
  <c r="N126" i="1"/>
  <c r="N120" i="1"/>
  <c r="N123" i="1"/>
  <c r="N125" i="1"/>
  <c r="N124" i="1"/>
  <c r="N122" i="1"/>
  <c r="N127" i="1"/>
  <c r="N7" i="1" l="1"/>
</calcChain>
</file>

<file path=xl/sharedStrings.xml><?xml version="1.0" encoding="utf-8"?>
<sst xmlns="http://schemas.openxmlformats.org/spreadsheetml/2006/main" count="965" uniqueCount="506">
  <si>
    <t>Артикул</t>
  </si>
  <si>
    <t>Наименование</t>
  </si>
  <si>
    <t xml:space="preserve">Фото изделия </t>
  </si>
  <si>
    <t>Штрихкод</t>
  </si>
  <si>
    <t>Размер изделия (мм)</t>
  </si>
  <si>
    <t>РРЦ , руб</t>
  </si>
  <si>
    <t>114х54х26</t>
  </si>
  <si>
    <t>56х46х32</t>
  </si>
  <si>
    <t>69х41х28</t>
  </si>
  <si>
    <t>74х41х24</t>
  </si>
  <si>
    <t>98х17х13</t>
  </si>
  <si>
    <t>108х73х24</t>
  </si>
  <si>
    <t>124х40х20</t>
  </si>
  <si>
    <t>109х51х19</t>
  </si>
  <si>
    <t>178х19х14</t>
  </si>
  <si>
    <t>66х39х34</t>
  </si>
  <si>
    <t>69х39х31</t>
  </si>
  <si>
    <t>105х56х27</t>
  </si>
  <si>
    <t>110х40х25</t>
  </si>
  <si>
    <t>110х50х28</t>
  </si>
  <si>
    <t>105х55х22</t>
  </si>
  <si>
    <t>110х45х30</t>
  </si>
  <si>
    <t>75х55х30</t>
  </si>
  <si>
    <t>86х70х25</t>
  </si>
  <si>
    <t>60х65х25</t>
  </si>
  <si>
    <t>160х95х46</t>
  </si>
  <si>
    <t>65х40х25</t>
  </si>
  <si>
    <t>95х50х28</t>
  </si>
  <si>
    <t>93х52х27</t>
  </si>
  <si>
    <t>60х40х28</t>
  </si>
  <si>
    <t>68х30х34</t>
  </si>
  <si>
    <t>70х85х25</t>
  </si>
  <si>
    <t>75х40х30</t>
  </si>
  <si>
    <t>101х60х27</t>
  </si>
  <si>
    <t>72х30х38</t>
  </si>
  <si>
    <t>320х180х71</t>
  </si>
  <si>
    <t>215х130х30</t>
  </si>
  <si>
    <t>205х145х35</t>
  </si>
  <si>
    <t>95х135х35</t>
  </si>
  <si>
    <t>110х80х45</t>
  </si>
  <si>
    <t>290х90х35</t>
  </si>
  <si>
    <t>110х80х38</t>
  </si>
  <si>
    <t>110х80х35</t>
  </si>
  <si>
    <t>150х60х55</t>
  </si>
  <si>
    <t>215х150х20</t>
  </si>
  <si>
    <t>210х90х60</t>
  </si>
  <si>
    <t>150х115х55</t>
  </si>
  <si>
    <t>120х130х30</t>
  </si>
  <si>
    <t>105х45х30</t>
  </si>
  <si>
    <t>135х135х40</t>
  </si>
  <si>
    <t>300х100х90</t>
  </si>
  <si>
    <t>120х55х35/50х50х50</t>
  </si>
  <si>
    <t>150х130х20</t>
  </si>
  <si>
    <t>275х30х20</t>
  </si>
  <si>
    <t>293х34х25</t>
  </si>
  <si>
    <t>500х30х50</t>
  </si>
  <si>
    <t>275х25х22</t>
  </si>
  <si>
    <t>500х50х50</t>
  </si>
  <si>
    <t>260х110х30</t>
  </si>
  <si>
    <t>150х75х40</t>
  </si>
  <si>
    <t>130х58х75</t>
  </si>
  <si>
    <t>135х75х35</t>
  </si>
  <si>
    <t>90x40x115</t>
  </si>
  <si>
    <t>145x120x70</t>
  </si>
  <si>
    <t>165х100х44</t>
  </si>
  <si>
    <t>220х135х35</t>
  </si>
  <si>
    <t>175х195х45</t>
  </si>
  <si>
    <t>20х90х50</t>
  </si>
  <si>
    <t>180х90х65</t>
  </si>
  <si>
    <t>203х140х60</t>
  </si>
  <si>
    <t>260х210х36</t>
  </si>
  <si>
    <t>300х140х25</t>
  </si>
  <si>
    <t>395х122х40</t>
  </si>
  <si>
    <t>540х120х65</t>
  </si>
  <si>
    <t>210x130x78</t>
  </si>
  <si>
    <t>110x80x25</t>
  </si>
  <si>
    <t>120х115х25</t>
  </si>
  <si>
    <t>140х110х24</t>
  </si>
  <si>
    <t>345х175х23</t>
  </si>
  <si>
    <t>430х90х50</t>
  </si>
  <si>
    <t>340х45х30</t>
  </si>
  <si>
    <t>блистер 151х81</t>
  </si>
  <si>
    <t>Бульдог Купер с миской и костью</t>
  </si>
  <si>
    <t xml:space="preserve">   100х100х100</t>
  </si>
  <si>
    <t>100х100х100</t>
  </si>
  <si>
    <t>175х38х72</t>
  </si>
  <si>
    <t>125х95х50</t>
  </si>
  <si>
    <t>80х75х35</t>
  </si>
  <si>
    <t>80х80х40</t>
  </si>
  <si>
    <t>180х110х50</t>
  </si>
  <si>
    <t>150х81х30</t>
  </si>
  <si>
    <t>140х75х40</t>
  </si>
  <si>
    <t>160х60х100</t>
  </si>
  <si>
    <t>180х50х115</t>
  </si>
  <si>
    <t>235х115х38</t>
  </si>
  <si>
    <t>235х115х45</t>
  </si>
  <si>
    <t>155х40х65</t>
  </si>
  <si>
    <t>135х90х95</t>
  </si>
  <si>
    <t>165х75х100</t>
  </si>
  <si>
    <t>315х180х50</t>
  </si>
  <si>
    <t>95х73х43</t>
  </si>
  <si>
    <t>300х100х60</t>
  </si>
  <si>
    <t>120х105х60</t>
  </si>
  <si>
    <t>216x50x70</t>
  </si>
  <si>
    <t>130х70х65</t>
  </si>
  <si>
    <t>200х210х25</t>
  </si>
  <si>
    <t>Косточка ДхШхВ
45х10х1 мм
Миска ДхШхВ
65х65х15
Купер ДхШхВ
90х85х55</t>
  </si>
  <si>
    <t>200х90х53</t>
  </si>
  <si>
    <t>190х130х50</t>
  </si>
  <si>
    <t>230х20х15</t>
  </si>
  <si>
    <t>Рыбка ДхШхВ 55х14х15 Морис 140x52x73</t>
  </si>
  <si>
    <t>КОКО 80х80х55 голова 45х55х30</t>
  </si>
  <si>
    <t>Косточка ДхШхВ
45х10х1 мм
Миска ДхШхВ
65х65х15 Бадди121х47х76</t>
  </si>
  <si>
    <t>Косточка ДхШхВ
45х10х1 мм
Миска ДхШхВ
65х65х15 Альфи 120x50x87</t>
  </si>
  <si>
    <t>Косточка ДхШхВ
45х10х1 мм
Миска ДхШхВ
65х65х15 ФРЕНК 85х52х76</t>
  </si>
  <si>
    <t xml:space="preserve">Размер в упаковке мм </t>
  </si>
  <si>
    <t>100х84х168</t>
  </si>
  <si>
    <t>100х100х220</t>
  </si>
  <si>
    <t xml:space="preserve"> 65х84х100</t>
  </si>
  <si>
    <t>Серия Питомцы</t>
  </si>
  <si>
    <t>Серия Животные</t>
  </si>
  <si>
    <t>Игрушка подвижная 3D Дракон Кайда</t>
  </si>
  <si>
    <t>Игрушка подвижная 3D Морская Свинка Бо</t>
  </si>
  <si>
    <t>Игрушка подвижная 3D Китовая Акула Блу</t>
  </si>
  <si>
    <t>Игрушка подвижная 3D Малыш Бартог</t>
  </si>
  <si>
    <t>Игрушка подвижная 3D Малыш Агама Чико</t>
  </si>
  <si>
    <t>Игрушка подвижная 3D Морская Черепаха Лея</t>
  </si>
  <si>
    <t>Игрушка подвижная 3D Ламантин Йося</t>
  </si>
  <si>
    <t>Игрушка подвижная 3D Мышка Дэйзи</t>
  </si>
  <si>
    <t>Игрушка подвижная 3D Червячок Джим</t>
  </si>
  <si>
    <t>Игрушка подвижная 3D Драмандер Гоша</t>
  </si>
  <si>
    <t>Игрушка подвижная 3D Жаба Клава</t>
  </si>
  <si>
    <t>Игрушка подвижная 3D Слизень Оззи</t>
  </si>
  <si>
    <t>Игрушка подвижная 3D Саламандер Хьюго</t>
  </si>
  <si>
    <t>Игрушка подвижная 3D Питончик Моджо</t>
  </si>
  <si>
    <t>Игрушка подвижная 3D Кролик Курт</t>
  </si>
  <si>
    <t>Игрушка подвижная 3D Крольчиха Кортни</t>
  </si>
  <si>
    <t>Игрушка подвижная 3D Котёнок Мяф</t>
  </si>
  <si>
    <t>Игрушка подвижная 3D Хорёк Лаки</t>
  </si>
  <si>
    <t>Игрушка подвижная 3D Коровка Мэгги</t>
  </si>
  <si>
    <t>Игрушка подвижная 3D Тигрёнок Бари</t>
  </si>
  <si>
    <t>Игрушка подвижная 3D Кролик Сеня</t>
  </si>
  <si>
    <t>Игрушка подвижная 3D Горилла Фрэдди</t>
  </si>
  <si>
    <t>Игрушка подвижная 3D Дельфин Флиппер</t>
  </si>
  <si>
    <t>Игрушка подвижная 3D Ёжик Шуня</t>
  </si>
  <si>
    <t>Игрушка подвижная 3D Тортилла Энни</t>
  </si>
  <si>
    <t>Игрушка подвижная 3D Кошечка Фаня</t>
  </si>
  <si>
    <t>Игрушка подвижная 3D Енотик Мико</t>
  </si>
  <si>
    <t>Игрушка подвижная 3D Тирекс Данте</t>
  </si>
  <si>
    <t>Игрушка подвижная 3D Древесная змея мойра</t>
  </si>
  <si>
    <t>Игрушка подвижная 3D Хомяк Рино - мини</t>
  </si>
  <si>
    <t>Игрушка подвижная 3D Лягушка Аглая</t>
  </si>
  <si>
    <t>Игрушка подвижная 3D Паучок Виктор</t>
  </si>
  <si>
    <t xml:space="preserve">Игрушка подвижная 3D Лис Ник </t>
  </si>
  <si>
    <t xml:space="preserve">Игрушка подвижная 3D Малыш Носорожик </t>
  </si>
  <si>
    <t>Игрушка подвижная 3D Кот Иннокентий</t>
  </si>
  <si>
    <t>Игрушка подвижная 3D Волк  Цезарь</t>
  </si>
  <si>
    <t>Игрушка подвижная 3D Малыш Хорек Мотя</t>
  </si>
  <si>
    <t>Игрушка подвижная 3D Тирекс скелет Арчи</t>
  </si>
  <si>
    <t xml:space="preserve">Игрушка подвижная 3D Летуча Мышь Бартог </t>
  </si>
  <si>
    <t xml:space="preserve">Игрушка подвижная 3D Фруктовая Летучая Лисица </t>
  </si>
  <si>
    <t>Игрушка подвижная 3D Жаба Жак</t>
  </si>
  <si>
    <t xml:space="preserve">Игрушка подвижная 3D Белка Бэлла </t>
  </si>
  <si>
    <t>Игрушка подвижная 3D Шиншилла Аврора</t>
  </si>
  <si>
    <t>Игрушка подвижная 3D Капибара Венера</t>
  </si>
  <si>
    <t>Игрушка подвижная 3D Енот Крокет</t>
  </si>
  <si>
    <t>Игрушка подвижная 3D Утконос Нюхль</t>
  </si>
  <si>
    <t>Игрушка подвижная 3D Египетская Кошка Баста</t>
  </si>
  <si>
    <t>Игрушка подвижная 3D Квокка Ку</t>
  </si>
  <si>
    <t>Игрушка подвижная 3D Бегемот Мэл</t>
  </si>
  <si>
    <t>Игрушка подвижная 3D Кролик Питер</t>
  </si>
  <si>
    <t>Игрушка подвижная 3D Крыс Реми</t>
  </si>
  <si>
    <t>Игрушка подвижная 3D Тукан Роко</t>
  </si>
  <si>
    <t>Игрушка подвижная 3D Опоссум Фёдор</t>
  </si>
  <si>
    <t>Игрушка подвижная 3D Черепаха Тортилла</t>
  </si>
  <si>
    <t>Игрушка подвижная 3D Сова София</t>
  </si>
  <si>
    <t>Игрушка подвижная 3D Тигр Гектор</t>
  </si>
  <si>
    <t>Игрушка подвижная 3D Хорек Мотя</t>
  </si>
  <si>
    <t>Игрушка подвижная 3D Кот Морис</t>
  </si>
  <si>
    <t>Игрушка подвижная 3D Чихуахуа Коко</t>
  </si>
  <si>
    <t>Игрушка подвижная 3D Такса Бадди</t>
  </si>
  <si>
    <t>Игрушка подвижная 3D Корги Альфи</t>
  </si>
  <si>
    <t>Игрушка подвижная 3D Мопс Фрэнк</t>
  </si>
  <si>
    <t>Игрушка подвижная 3D Лев Подсолнечник</t>
  </si>
  <si>
    <t>Игрушка подвижная 3D Древесный Лев</t>
  </si>
  <si>
    <t>Игрушка подвижная 3D Хамелеон Паскаль</t>
  </si>
  <si>
    <t>Игрушка подвижная 3D Геккон Бонни</t>
  </si>
  <si>
    <t>Игрушка подвижная 3D Бородатая Агама Клайд</t>
  </si>
  <si>
    <t>Игрушка подвижная 3D Геккон-Бананоед Гумба</t>
  </si>
  <si>
    <t>Игрушка подвижная 3D Геккон Фрея</t>
  </si>
  <si>
    <t>Игрушка подвижная 3D Игуанна Санни</t>
  </si>
  <si>
    <t>Игрушка подвижная 3D Скорпион Чибби</t>
  </si>
  <si>
    <t>Игрушка подвижная 3D Улитка Снэйп</t>
  </si>
  <si>
    <t>Игрушка подвижная 3D Малыш аксолотль</t>
  </si>
  <si>
    <t>Игрушка подвижная 3D Малыш Тритон</t>
  </si>
  <si>
    <t>Игрушка подвижная 3D Черепашка Лайм</t>
  </si>
  <si>
    <t>Игрушка подвижная 3D Скат Монти</t>
  </si>
  <si>
    <t>Игрушка подвижная 3D Касатка Вилли</t>
  </si>
  <si>
    <t>Игрушка подвижная 3D Осьминог Ося</t>
  </si>
  <si>
    <t>Игрушка подвижная 3D Лобстер Ларри в ведре</t>
  </si>
  <si>
    <t>Игрушка подвижная 3D Большая белая Акула</t>
  </si>
  <si>
    <t>Игрушка подвижная 3D Акула Молот</t>
  </si>
  <si>
    <t>Игрушка подвижная 3D Крокодил Ральф</t>
  </si>
  <si>
    <t>Игрушка подвижная 3D Малыш Питон</t>
  </si>
  <si>
    <t>Игрушка подвижная 3D Кобра Нагайна</t>
  </si>
  <si>
    <t>Игрушка подвижная 3D Малыш Водяной Ужик</t>
  </si>
  <si>
    <t>Игрушка подвижная 3D Змея Гремучка-Погремучка</t>
  </si>
  <si>
    <t>Игрушка подвижная 3D Змейка Маруся</t>
  </si>
  <si>
    <t>Игрушка подвижная 3D Акула Эль Григо</t>
  </si>
  <si>
    <t>Игрушка подвижная 3D Крокодил Эль Амиго</t>
  </si>
  <si>
    <t>Игрушка подвижная 3D Тирэкс Теодор</t>
  </si>
  <si>
    <t>Игрушка подвижная 3D Трицератопс Терентий</t>
  </si>
  <si>
    <t>Игрушка подвижная 3D Брахиозавр Броня</t>
  </si>
  <si>
    <t>Игрушка подвижная 3D Плезиозавр Несси</t>
  </si>
  <si>
    <t>Игрушка подвижная 3D Анкилозавр Веня</t>
  </si>
  <si>
    <t>Игрушка подвижная 3D Трицератопс Скелет Церра</t>
  </si>
  <si>
    <t>Игрушка подвижная 3D Стегозавр скелет Спайк</t>
  </si>
  <si>
    <t>Игрушка подвижная 3D Трицератопс Большая Берта</t>
  </si>
  <si>
    <t>Игрушка подвижная 3D Скелет Мамонта Мэнни</t>
  </si>
  <si>
    <t>Игрушка подвижная 3D Дракон Тень</t>
  </si>
  <si>
    <t>Игрушка подвижная 3D Водный дракон Мижу</t>
  </si>
  <si>
    <t>Игрушка подвижная 3D Дракон Альтер</t>
  </si>
  <si>
    <t>Игрушка подвижная 3D Дракон Гром</t>
  </si>
  <si>
    <t>Игрушка подвижная 3D Кристалический дракон Сайфер</t>
  </si>
  <si>
    <t>Игрушка подвижная 3D Дракончик Малыш Верн</t>
  </si>
  <si>
    <t>Игрушка подвижная 3D Дракончик Малыш Крис</t>
  </si>
  <si>
    <t>Игрушка подвижная 3D Дракончик Малыш Лу</t>
  </si>
  <si>
    <t>Игрушка подвижная 3D Дракон Шторм</t>
  </si>
  <si>
    <t>Игрушка подвижная 3D  Дракон Горбаш</t>
  </si>
  <si>
    <t>Серия Драконы</t>
  </si>
  <si>
    <t>Серия Змеи</t>
  </si>
  <si>
    <t>ПРАЙС-ЛИСТ</t>
  </si>
  <si>
    <t>ИТОГО ЗАКАЗ</t>
  </si>
  <si>
    <t>Цена ОПТ, руб</t>
  </si>
  <si>
    <t>Заказ, шт</t>
  </si>
  <si>
    <t>Итого, руб</t>
  </si>
  <si>
    <t>Квант траспортного короба , шт</t>
  </si>
  <si>
    <t>Серия Динозавры</t>
  </si>
  <si>
    <t>99х95х37</t>
  </si>
  <si>
    <t>95х100х40</t>
  </si>
  <si>
    <t>74х99х56</t>
  </si>
  <si>
    <t>98х99х38</t>
  </si>
  <si>
    <t>102х117х45</t>
  </si>
  <si>
    <t>94х109х56</t>
  </si>
  <si>
    <t>Игрушка подвижная 3D Тиранозавр Эд</t>
  </si>
  <si>
    <t>Игрушка подвижная 3D Дилофозавр Джим</t>
  </si>
  <si>
    <t>Игрушка подвижная 3D Диметродон Дейв</t>
  </si>
  <si>
    <t>Игрушка подвижная 3D Мозазавр Луи</t>
  </si>
  <si>
    <t>Игрушка подвижная 3D Стегозавр Джо</t>
  </si>
  <si>
    <t>Игрушка подвижная 3D Апатозавр Ми</t>
  </si>
  <si>
    <t>81х51х69</t>
  </si>
  <si>
    <t xml:space="preserve"> 
Игрушка подвижная 3D Цыплёнок Чик</t>
  </si>
  <si>
    <t>Игрушка подвижная 3D Прыгающий кролик Том</t>
  </si>
  <si>
    <t>69х73х72</t>
  </si>
  <si>
    <t>75х58х67</t>
  </si>
  <si>
    <t xml:space="preserve"> 
Игрушка подвижная 3D Кот Бусик</t>
  </si>
  <si>
    <t>Игрушка подвижная 3D Лисёнок Фоксик</t>
  </si>
  <si>
    <t>Игрушка подвижная 3D Котёнок Лейн</t>
  </si>
  <si>
    <t>69х91х40</t>
  </si>
  <si>
    <t>49х96х28</t>
  </si>
  <si>
    <t>Игрушка подвижная 3D Белка летяга Ли</t>
  </si>
  <si>
    <t>Серия Игрушки с кнопкой</t>
  </si>
  <si>
    <t>Игрушка подвижная 3D с кнопкой Бульдог Бруно</t>
  </si>
  <si>
    <t>91х68х58</t>
  </si>
  <si>
    <t>Игрушка подвижная 3D Крокодил Эдди</t>
  </si>
  <si>
    <t>49х31х106</t>
  </si>
  <si>
    <t>Игрушка подвижная 3D с кнопкой Крокодил Кроки</t>
  </si>
  <si>
    <t>Игрушка подвижная 3D с кнопкой Свин крылатый</t>
  </si>
  <si>
    <t xml:space="preserve">Игрушка подвижная 3D с кнопкой Летучая мышь Эхо </t>
  </si>
  <si>
    <t>Игрушка подвижная 3D с кнопкой Лягух Ням</t>
  </si>
  <si>
    <t>Игрушка подвижная 3D с кнопкой Виверна Моли</t>
  </si>
  <si>
    <t>57х96х20</t>
  </si>
  <si>
    <t>112х55х28</t>
  </si>
  <si>
    <t>138х80х37</t>
  </si>
  <si>
    <t>103х81х27</t>
  </si>
  <si>
    <t>151х87х30</t>
  </si>
  <si>
    <t>65х84х100</t>
  </si>
  <si>
    <t>Фото изделия в коробке</t>
  </si>
  <si>
    <t>Серия Игрушки полигональные</t>
  </si>
  <si>
    <t>Игрушка подвижная 3D Мышь летучая Полли</t>
  </si>
  <si>
    <t>Игрушка подвижная 3D Выдра Рэми</t>
  </si>
  <si>
    <t>Игрушка подвижная 3D Тюлень Джой</t>
  </si>
  <si>
    <t>Игрушка подвижная 3D Акула Почепа</t>
  </si>
  <si>
    <t>Игрушка подвижная 3D Слизень Слай</t>
  </si>
  <si>
    <t>100х79х20</t>
  </si>
  <si>
    <t>43х120х26</t>
  </si>
  <si>
    <t>69х100х26</t>
  </si>
  <si>
    <t>75х105х27</t>
  </si>
  <si>
    <t>52х109х35</t>
  </si>
  <si>
    <t>135х140х85</t>
  </si>
  <si>
    <t>Игрушка подвижная 3D Пингвин По</t>
  </si>
  <si>
    <t>Игрушка подвижная 3D Носорог Рино</t>
  </si>
  <si>
    <t>Игрушка подвижная 3D Бычок Дин</t>
  </si>
  <si>
    <t>Игрушка подвижная 3D Тигрик</t>
  </si>
  <si>
    <t>Игрушка подвижная 3D Черепашка Лео</t>
  </si>
  <si>
    <t>Игрушка подвижная 3D Красная панда Рэд</t>
  </si>
  <si>
    <t>Игрушка подвижная 3D Бегемотик Шон</t>
  </si>
  <si>
    <t>61х60х27</t>
  </si>
  <si>
    <t>33х69х30</t>
  </si>
  <si>
    <t>37х57х42</t>
  </si>
  <si>
    <t>40х55х44</t>
  </si>
  <si>
    <t>41х57х22</t>
  </si>
  <si>
    <t>44х102х25</t>
  </si>
  <si>
    <t>39х58х38</t>
  </si>
  <si>
    <t>Игрушка подвижная 3D Лемур Лем</t>
  </si>
  <si>
    <t>Игрушка подвижная 3D Малыш шимпанзе</t>
  </si>
  <si>
    <t>Игрушка подвижная 3D Золотистый тамарин</t>
  </si>
  <si>
    <t>110х160х30</t>
  </si>
  <si>
    <t>137х26х101</t>
  </si>
  <si>
    <t xml:space="preserve">100х100х100 </t>
  </si>
  <si>
    <t>Серия Игрушки с функциями</t>
  </si>
  <si>
    <t>Игрушка подвижная 3D Малыш дракон</t>
  </si>
  <si>
    <t>Игрушка подвижная 3D Тедди медведь</t>
  </si>
  <si>
    <t xml:space="preserve">135х140х85 </t>
  </si>
  <si>
    <t>62х65х73</t>
  </si>
  <si>
    <t>104х76х94</t>
  </si>
  <si>
    <t>Серия Солдатики</t>
  </si>
  <si>
    <t>Игрушка подвижная 3D Самурай Сатоши</t>
  </si>
  <si>
    <t>Игрушка подвижная 3D Циклоп Бронт</t>
  </si>
  <si>
    <t>Игрушка подвижная 3D Астронавт Мик</t>
  </si>
  <si>
    <t>Игрушка подвижная 3D Рыцарь Рауль</t>
  </si>
  <si>
    <t>Игрушка подвижная 3D Рыцарь скелет Мигель</t>
  </si>
  <si>
    <t>Игрушка подвижная 3D Скелет пирата Стид</t>
  </si>
  <si>
    <t>62х115х26</t>
  </si>
  <si>
    <t>100х94х38</t>
  </si>
  <si>
    <t>63х95х31</t>
  </si>
  <si>
    <t>56х125х26</t>
  </si>
  <si>
    <t>51х115х24</t>
  </si>
  <si>
    <t>66х95х24</t>
  </si>
  <si>
    <t>73х115х33</t>
  </si>
  <si>
    <t>Серия Мифические существа</t>
  </si>
  <si>
    <t>Игрушка подвижная 3D Ктулху</t>
  </si>
  <si>
    <t>Игрушка подвижная 3D Глубоководник</t>
  </si>
  <si>
    <t>Игрушка подвижная 3D Гуль</t>
  </si>
  <si>
    <t>Игрушка подвижная 3D Азатот</t>
  </si>
  <si>
    <t>Игрушка подвижная 3D Ледяной голем</t>
  </si>
  <si>
    <t>Игрушка подвижная 3D Оборотень</t>
  </si>
  <si>
    <t>109х90х60</t>
  </si>
  <si>
    <t>109х60х60</t>
  </si>
  <si>
    <t>109х65х40</t>
  </si>
  <si>
    <t>146х142х53</t>
  </si>
  <si>
    <t>90х115х67</t>
  </si>
  <si>
    <t>67х95х66</t>
  </si>
  <si>
    <t>Игрушка подвижная 3D с кнопкой Олень бегун</t>
  </si>
  <si>
    <t>131х89х85</t>
  </si>
  <si>
    <t>Игрушка подвижная 3D Паук Шелкопряд Шафран</t>
  </si>
  <si>
    <t>136х145х40</t>
  </si>
  <si>
    <t>Игрушка подвижная 3D Тихоходка</t>
  </si>
  <si>
    <t>160х90х50</t>
  </si>
  <si>
    <t>Игрушка подвижная 3D Паук Арагог</t>
  </si>
  <si>
    <t>95х190х55</t>
  </si>
  <si>
    <t>Игрушка подвижная 3D Африканская Гадюка</t>
  </si>
  <si>
    <t>720х40х26</t>
  </si>
  <si>
    <t>Игрушка подвижная 3D Питончик в яйце</t>
  </si>
  <si>
    <t>65x65x80</t>
  </si>
  <si>
    <t>Игрушка подвижная 3D Дракон Астер</t>
  </si>
  <si>
    <t>465х80х40</t>
  </si>
  <si>
    <t xml:space="preserve">100х100х220 </t>
  </si>
  <si>
    <t>Игрушка подвижная 3D Зандос Дракон</t>
  </si>
  <si>
    <t>450х125х60</t>
  </si>
  <si>
    <t>Игрушка подвижная 3D Дракон-Лисица Фури</t>
  </si>
  <si>
    <t>680х150х45</t>
  </si>
  <si>
    <t>89х115х23</t>
  </si>
  <si>
    <t>72х110х95</t>
  </si>
  <si>
    <t>Игрушка подвижная 3D Мини Утконос Перри</t>
  </si>
  <si>
    <t>100х40х20</t>
  </si>
  <si>
    <t>Игрушка подвижная 3D Улитка Гэри</t>
  </si>
  <si>
    <t>Игрушка подвижная 3D Геккон Агни</t>
  </si>
  <si>
    <t>Брелоки</t>
  </si>
  <si>
    <t>45х45х5</t>
  </si>
  <si>
    <t>105х15х12</t>
  </si>
  <si>
    <t>70х53х15</t>
  </si>
  <si>
    <t>90х20х20</t>
  </si>
  <si>
    <t>78х35х17</t>
  </si>
  <si>
    <t>145х28х15</t>
  </si>
  <si>
    <t>100х93х18</t>
  </si>
  <si>
    <t>Ставка НДС, %</t>
  </si>
  <si>
    <t>Брелок подвижный 3D Паук</t>
  </si>
  <si>
    <t>Брелок подвижный 3D Питончик</t>
  </si>
  <si>
    <t>Брелок подвижный 3D Малыш Верн</t>
  </si>
  <si>
    <t>Брелок подвижный 3D Червячок</t>
  </si>
  <si>
    <t>Брелок подвижный 3D клешня Краба</t>
  </si>
  <si>
    <t>Брелок подвижный 3D Гремучка Брелок</t>
  </si>
  <si>
    <t>Брелок подвижный 3D Птица Дориан</t>
  </si>
  <si>
    <t>Игрушка подвижная 3D Аксолотль Элли</t>
  </si>
  <si>
    <t>150х60х50</t>
  </si>
  <si>
    <t>40х30х5</t>
  </si>
  <si>
    <t>80х45х10</t>
  </si>
  <si>
    <t>50х30х5</t>
  </si>
  <si>
    <t>70х50х7</t>
  </si>
  <si>
    <t>70х50х10</t>
  </si>
  <si>
    <t>40х35х5</t>
  </si>
  <si>
    <t>30х35х8</t>
  </si>
  <si>
    <t>48х35х8</t>
  </si>
  <si>
    <t>40х40х40</t>
  </si>
  <si>
    <t>45х40х27</t>
  </si>
  <si>
    <t>80х80х7</t>
  </si>
  <si>
    <t>38х30х5</t>
  </si>
  <si>
    <t>Брелок подвижный 3D Голова собаки (бультерьер)</t>
  </si>
  <si>
    <t>Брелок подвижный 3D Рука скелета</t>
  </si>
  <si>
    <t>Брелок подвижный 3D Ящерка</t>
  </si>
  <si>
    <t>Брелок подвижный 3D Удача (подкова)</t>
  </si>
  <si>
    <t>Брелок подвижный 3D Удача (круг)</t>
  </si>
  <si>
    <t>Брелок подвижный 3D Тирекс</t>
  </si>
  <si>
    <t>Брелок подвижный 3D Голова собаки (французский бульдог)</t>
  </si>
  <si>
    <t>Брелок подвижный 3D Голова собаки (такса)</t>
  </si>
  <si>
    <t>Брелок подвижный 3D Призрак маленький</t>
  </si>
  <si>
    <t>Брелок подвижный 3D Летучая мышь</t>
  </si>
  <si>
    <t>Брелок подвижный 3D Призрак</t>
  </si>
  <si>
    <t>Брелок подвижный 3D Голова летучей мыши</t>
  </si>
  <si>
    <t>Брелок подвижный 3D Гироскоп</t>
  </si>
  <si>
    <t>Брелок подвижный 3D Голова собаки (чихуа)</t>
  </si>
  <si>
    <t>Ссылка на фото</t>
  </si>
  <si>
    <t>Ссылка</t>
  </si>
  <si>
    <t>Брелок подвижный 3D Собака</t>
  </si>
  <si>
    <t>55х45х5</t>
  </si>
  <si>
    <t>Игрушка подвижная 3D Кот Фиджи</t>
  </si>
  <si>
    <t>Игрушка подвижная 3D Белка Улетяга</t>
  </si>
  <si>
    <t>Игрушка подвижная 3D Удильщик Петро</t>
  </si>
  <si>
    <t>Игрушка подвижная 3D Коала Кин</t>
  </si>
  <si>
    <t>Игрушка подвижная 3D Ёжик Стайл</t>
  </si>
  <si>
    <t>Игрушка подвижная 3D Нарвал Бин</t>
  </si>
  <si>
    <t>Игрушка подвижная 3D Черепашка Майк</t>
  </si>
  <si>
    <t>Игрушка подвижная 3D Панда Линда</t>
  </si>
  <si>
    <t>53х110х20</t>
  </si>
  <si>
    <t>80х88х22,5</t>
  </si>
  <si>
    <t>70,5х105х36</t>
  </si>
  <si>
    <t>50х110х48</t>
  </si>
  <si>
    <t>67х105х29</t>
  </si>
  <si>
    <t>76х105х36</t>
  </si>
  <si>
    <t>77х95х23</t>
  </si>
  <si>
    <t>45х110х45</t>
  </si>
  <si>
    <t>Игрушка подвижная 3D Воин Эштон</t>
  </si>
  <si>
    <t>Брелок подвижный 3D Звёздочка</t>
  </si>
  <si>
    <t>Брелок подвижный 3D Снитч</t>
  </si>
  <si>
    <t>Брелок подвижный 3D Микки</t>
  </si>
  <si>
    <t>Брелок подвижный 3D Тыква</t>
  </si>
  <si>
    <t>Брелок подвижный 3D Кенгуру Диана</t>
  </si>
  <si>
    <t>Брелок подвижный 3D Утка Дизи</t>
  </si>
  <si>
    <t>Брелок подвижный 3D Тюлень Лена</t>
  </si>
  <si>
    <t>Брелок подвижный 3D Ослик Сесиль</t>
  </si>
  <si>
    <t>Брелок подвижный 3D Свинка Бонни</t>
  </si>
  <si>
    <t>Брелок подвижный 3D Гусеница Пегги</t>
  </si>
  <si>
    <t>Брелок подвижный 3D Лось Буль</t>
  </si>
  <si>
    <t>Брелок подвижный 3D Собачка Джин</t>
  </si>
  <si>
    <t>Брелок подвижный 3D Котик Миг</t>
  </si>
  <si>
    <t>Брелок подвижный 3D Мистер Крыс</t>
  </si>
  <si>
    <t>Брелок подвижный 3D Дракон</t>
  </si>
  <si>
    <t>Брелок подвижный 3D Йети</t>
  </si>
  <si>
    <t>Брелок подвижный 3D Лягушка Флип</t>
  </si>
  <si>
    <t>Брелок подвижный 3D Которусалка</t>
  </si>
  <si>
    <t>Брелок подвижный 3D Пират Теута</t>
  </si>
  <si>
    <t>Брелок подвижный 3D Мумия</t>
  </si>
  <si>
    <t>Брелок подвижный 3D Пришелец Бруно</t>
  </si>
  <si>
    <t>Брелок подвижный 3D Рыцарь</t>
  </si>
  <si>
    <t>65х62х12</t>
  </si>
  <si>
    <t>81x46x12</t>
  </si>
  <si>
    <t>63х57х12</t>
  </si>
  <si>
    <t>45х44х12</t>
  </si>
  <si>
    <t>44х90х25</t>
  </si>
  <si>
    <t>37х70х15</t>
  </si>
  <si>
    <t>41х70х38</t>
  </si>
  <si>
    <t>46х70х37</t>
  </si>
  <si>
    <t>43х60х28</t>
  </si>
  <si>
    <t>33х70х27</t>
  </si>
  <si>
    <t>47х70х30</t>
  </si>
  <si>
    <t>47х91х25</t>
  </si>
  <si>
    <t>47х90х25</t>
  </si>
  <si>
    <t>36х90х20</t>
  </si>
  <si>
    <t>43х90х25</t>
  </si>
  <si>
    <t>57х74х25,5</t>
  </si>
  <si>
    <t>55х66х43</t>
  </si>
  <si>
    <t>27х78х18</t>
  </si>
  <si>
    <t>56х72х20</t>
  </si>
  <si>
    <t>40х70х25</t>
  </si>
  <si>
    <t>57х76х36</t>
  </si>
  <si>
    <t>43х70х23</t>
  </si>
  <si>
    <t>Игрушка подвижная 3D Летучая мышь Эхо мини</t>
  </si>
  <si>
    <t>107х62х29</t>
  </si>
  <si>
    <t>02007999</t>
  </si>
  <si>
    <t>02008999</t>
  </si>
  <si>
    <t>02011999</t>
  </si>
  <si>
    <t>02012999</t>
  </si>
  <si>
    <t>Игрушка подвижная 3D Конь Бо мини</t>
  </si>
  <si>
    <t>Игрушка подвижная 3D Конь Бо макси</t>
  </si>
  <si>
    <t>Игрушка подвижная 3D Лошадь Лили мини</t>
  </si>
  <si>
    <t>Игрушка подвижная 3D Лошадь Лили макси</t>
  </si>
  <si>
    <t>90х87х65</t>
  </si>
  <si>
    <t>106х102х80</t>
  </si>
  <si>
    <t>79х130х30</t>
  </si>
  <si>
    <t>104х170х38</t>
  </si>
  <si>
    <t>Сувениры</t>
  </si>
  <si>
    <t>Сувенир Пирамидка</t>
  </si>
  <si>
    <t>Сувенир Подарок-спираль круглый с орнаментом</t>
  </si>
  <si>
    <t>Сувенир Подарок-спираль квадрат с орнаментом</t>
  </si>
  <si>
    <t>58х58х70</t>
  </si>
  <si>
    <t>4670259406845</t>
  </si>
  <si>
    <t>60,2х60,2х61</t>
  </si>
  <si>
    <t>63х63х63</t>
  </si>
  <si>
    <t>4670259406869</t>
  </si>
  <si>
    <t>53х53х62,1</t>
  </si>
  <si>
    <t>43х23х85</t>
  </si>
  <si>
    <t>28х15х55</t>
  </si>
  <si>
    <t>Аксессуар Нож складной</t>
  </si>
  <si>
    <t>Аксессуар Нож складной мини</t>
  </si>
  <si>
    <t>Столбец1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</si>
</sst>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0000000"/>
  </numFmts>
  <fonts count="34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20"/>
      <color theme="1"/>
      <name val="Golos Text"/>
    </font>
    <font>
      <sz val="10"/>
      <color theme="1"/>
      <name val="Golos Text"/>
    </font>
    <font>
      <sz val="10"/>
      <color rgb="FF000000"/>
      <name val="Golos Text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Golos Text"/>
      <charset val="204"/>
    </font>
    <font>
      <b/>
      <sz val="10"/>
      <color rgb="FF000000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b/>
      <sz val="10"/>
      <color theme="0"/>
      <name val="Arial"/>
      <family val="2"/>
      <charset val="204"/>
      <scheme val="minor"/>
    </font>
    <font>
      <b/>
      <sz val="10"/>
      <color rgb="FF000000"/>
      <name val="Golos Text"/>
      <charset val="204"/>
    </font>
    <font>
      <sz val="11"/>
      <color theme="1"/>
      <name val="Arial"/>
      <family val="2"/>
      <scheme val="minor"/>
    </font>
    <font>
      <sz val="8"/>
      <name val="Arial"/>
      <family val="2"/>
      <charset val="204"/>
      <scheme val="minor"/>
    </font>
    <font>
      <sz val="12"/>
      <color theme="1"/>
      <name val="Golos Text"/>
    </font>
    <font>
      <sz val="10"/>
      <color theme="1"/>
      <name val="Golos Text"/>
      <charset val="204"/>
    </font>
    <font>
      <sz val="10"/>
      <color rgb="FF000000"/>
      <name val="Arial"/>
      <family val="2"/>
      <charset val="204"/>
    </font>
    <font>
      <b/>
      <sz val="11"/>
      <color theme="1"/>
      <name val="Golos Text"/>
      <charset val="204"/>
    </font>
    <font>
      <i/>
      <sz val="10"/>
      <color theme="0" tint="-0.499984740745262"/>
      <name val="Arial"/>
      <family val="2"/>
      <charset val="204"/>
      <scheme val="minor"/>
    </font>
    <font>
      <i/>
      <sz val="20"/>
      <color theme="0" tint="-0.499984740745262"/>
      <name val="Golos Text"/>
      <charset val="204"/>
    </font>
    <font>
      <b/>
      <i/>
      <sz val="10"/>
      <color theme="1"/>
      <name val="Golos Text"/>
      <charset val="204"/>
    </font>
    <font>
      <i/>
      <sz val="10"/>
      <color theme="0" tint="-0.499984740745262"/>
      <name val="Golos Text"/>
      <charset val="204"/>
    </font>
    <font>
      <b/>
      <i/>
      <sz val="10"/>
      <color theme="0" tint="-0.499984740745262"/>
      <name val="Golos Text"/>
      <charset val="204"/>
    </font>
    <font>
      <b/>
      <i/>
      <sz val="11"/>
      <color theme="0" tint="-0.499984740745262"/>
      <name val="Golos Text"/>
      <charset val="204"/>
    </font>
    <font>
      <u/>
      <sz val="10"/>
      <color theme="10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0"/>
      <color rgb="FF000000"/>
      <name val="Golos Text"/>
      <charset val="1"/>
    </font>
    <font>
      <b/>
      <sz val="10"/>
      <color rgb="FF000000"/>
      <name val="Arial"/>
      <family val="2"/>
      <charset val="204"/>
    </font>
    <font>
      <i/>
      <sz val="10"/>
      <color theme="1"/>
      <name val="Arial"/>
      <family val="2"/>
      <charset val="204"/>
      <scheme val="minor"/>
    </font>
    <font>
      <i/>
      <u/>
      <sz val="10"/>
      <color theme="10"/>
      <name val="Arial"/>
      <family val="2"/>
      <charset val="204"/>
      <scheme val="minor"/>
    </font>
    <font>
      <b/>
      <i/>
      <sz val="11"/>
      <color theme="1"/>
      <name val="Golos Text"/>
      <charset val="204"/>
    </font>
    <font>
      <i/>
      <sz val="10"/>
      <color rgb="FF000000"/>
      <name val="Arial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theme="1"/>
      <name val="Golos Text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BD759"/>
        <bgColor rgb="FFBBD759"/>
      </patternFill>
    </fill>
    <fill>
      <patternFill patternType="solid">
        <fgColor theme="0"/>
        <bgColor rgb="FFBBD75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>
      <alignment horizontal="left"/>
    </xf>
    <xf numFmtId="0" fontId="5" fillId="0" borderId="0"/>
    <xf numFmtId="0" fontId="5" fillId="0" borderId="0" applyNumberFormat="0" applyFill="0" applyBorder="0" applyProtection="0">
      <alignment horizontal="center"/>
    </xf>
    <xf numFmtId="0" fontId="12" fillId="0" borderId="0"/>
    <xf numFmtId="0" fontId="24" fillId="0" borderId="0" applyNumberFormat="0" applyFill="0" applyBorder="0" applyAlignment="0" applyProtection="0"/>
    <xf numFmtId="164" fontId="16" fillId="0" borderId="0"/>
  </cellStyleXfs>
  <cellXfs count="14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" fontId="1" fillId="2" borderId="0" xfId="0" applyNumberFormat="1" applyFont="1" applyFill="1" applyAlignment="1">
      <alignment vertical="center"/>
    </xf>
    <xf numFmtId="1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9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1" fontId="7" fillId="3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9" fontId="10" fillId="0" borderId="0" xfId="0" applyNumberFormat="1" applyFont="1"/>
    <xf numFmtId="0" fontId="7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" fontId="17" fillId="3" borderId="5" xfId="0" applyNumberFormat="1" applyFont="1" applyFill="1" applyBorder="1" applyAlignment="1">
      <alignment horizontal="left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" fontId="17" fillId="3" borderId="4" xfId="0" applyNumberFormat="1" applyFont="1" applyFill="1" applyBorder="1" applyAlignment="1">
      <alignment horizontal="left" vertical="center"/>
    </xf>
    <xf numFmtId="1" fontId="7" fillId="3" borderId="4" xfId="0" applyNumberFormat="1" applyFont="1" applyFill="1" applyBorder="1" applyAlignment="1">
      <alignment vertical="center" wrapText="1"/>
    </xf>
    <xf numFmtId="1" fontId="7" fillId="3" borderId="4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8" fillId="2" borderId="0" xfId="0" applyFont="1" applyFill="1"/>
    <xf numFmtId="0" fontId="19" fillId="2" borderId="0" xfId="0" applyFont="1" applyFill="1"/>
    <xf numFmtId="0" fontId="20" fillId="3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left" vertical="center"/>
    </xf>
    <xf numFmtId="1" fontId="21" fillId="0" borderId="1" xfId="0" applyNumberFormat="1" applyFont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left" vertical="center"/>
    </xf>
    <xf numFmtId="0" fontId="22" fillId="3" borderId="4" xfId="0" applyFont="1" applyFill="1" applyBorder="1" applyAlignment="1">
      <alignment vertical="center" wrapText="1"/>
    </xf>
    <xf numFmtId="0" fontId="22" fillId="3" borderId="4" xfId="0" applyFont="1" applyFill="1" applyBorder="1" applyAlignment="1">
      <alignment horizontal="left" vertical="center" wrapText="1"/>
    </xf>
    <xf numFmtId="0" fontId="18" fillId="0" borderId="0" xfId="0" applyFont="1"/>
    <xf numFmtId="0" fontId="7" fillId="3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4" fontId="16" fillId="0" borderId="1" xfId="6" applyBorder="1" applyAlignment="1">
      <alignment horizontal="center" vertical="center"/>
    </xf>
    <xf numFmtId="164" fontId="16" fillId="0" borderId="7" xfId="6" applyBorder="1" applyAlignment="1">
      <alignment horizontal="center" vertical="center"/>
    </xf>
    <xf numFmtId="1" fontId="16" fillId="0" borderId="1" xfId="6" applyNumberFormat="1" applyBorder="1" applyAlignment="1">
      <alignment horizontal="center" vertical="center"/>
    </xf>
    <xf numFmtId="164" fontId="26" fillId="0" borderId="1" xfId="6" applyFont="1" applyBorder="1" applyAlignment="1">
      <alignment horizontal="center" vertical="center" wrapText="1"/>
    </xf>
    <xf numFmtId="1" fontId="16" fillId="0" borderId="7" xfId="6" applyNumberFormat="1" applyBorder="1" applyAlignment="1">
      <alignment horizontal="center" vertical="center"/>
    </xf>
    <xf numFmtId="164" fontId="26" fillId="0" borderId="7" xfId="6" applyFont="1" applyBorder="1" applyAlignment="1">
      <alignment horizontal="center" vertical="center" wrapText="1"/>
    </xf>
    <xf numFmtId="164" fontId="27" fillId="0" borderId="1" xfId="6" applyFont="1" applyBorder="1" applyAlignment="1">
      <alignment horizontal="center" vertical="center"/>
    </xf>
    <xf numFmtId="164" fontId="27" fillId="0" borderId="7" xfId="6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9" fillId="0" borderId="1" xfId="5" applyFont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9" fillId="0" borderId="7" xfId="5" applyFont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/>
    </xf>
    <xf numFmtId="1" fontId="29" fillId="0" borderId="1" xfId="5" applyNumberFormat="1" applyFont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9" fillId="4" borderId="1" xfId="5" applyFont="1" applyFill="1" applyBorder="1" applyAlignment="1">
      <alignment horizontal="center" vertical="center" wrapText="1"/>
    </xf>
    <xf numFmtId="0" fontId="29" fillId="0" borderId="0" xfId="5" applyFont="1" applyFill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49" fontId="29" fillId="0" borderId="1" xfId="5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left" vertical="center"/>
    </xf>
    <xf numFmtId="49" fontId="11" fillId="0" borderId="3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9" fillId="0" borderId="1" xfId="5" applyFont="1" applyBorder="1" applyAlignment="1">
      <alignment horizontal="center" vertical="center"/>
    </xf>
    <xf numFmtId="0" fontId="24" fillId="0" borderId="1" xfId="5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7" fillId="3" borderId="5" xfId="0" applyNumberFormat="1" applyFont="1" applyFill="1" applyBorder="1" applyAlignment="1">
      <alignment horizontal="left" vertical="center"/>
    </xf>
    <xf numFmtId="2" fontId="7" fillId="3" borderId="0" xfId="0" applyNumberFormat="1" applyFont="1" applyFill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left" vertical="center"/>
    </xf>
    <xf numFmtId="2" fontId="7" fillId="3" borderId="4" xfId="0" applyNumberFormat="1" applyFont="1" applyFill="1" applyBorder="1" applyAlignment="1">
      <alignment vertical="center" wrapText="1"/>
    </xf>
    <xf numFmtId="2" fontId="7" fillId="3" borderId="4" xfId="0" applyNumberFormat="1" applyFont="1" applyFill="1" applyBorder="1" applyAlignment="1">
      <alignment horizontal="left" vertical="center" wrapText="1"/>
    </xf>
    <xf numFmtId="2" fontId="11" fillId="3" borderId="5" xfId="0" applyNumberFormat="1" applyFont="1" applyFill="1" applyBorder="1" applyAlignment="1">
      <alignment horizontal="center" vertical="center" wrapText="1"/>
    </xf>
  </cellXfs>
  <cellStyles count="7">
    <cellStyle name="Excel Built-in Normal" xfId="6"/>
    <cellStyle name="Excel_BuiltIn_Заголовок 1 1" xfId="3"/>
    <cellStyle name="Гиперссылка" xfId="5" builtinId="8"/>
    <cellStyle name="Обычный" xfId="0" builtinId="0"/>
    <cellStyle name="Обычный 12" xfId="4"/>
    <cellStyle name="Обычный 2" xfId="1"/>
    <cellStyle name="Обычный 3" xfId="2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i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olos Text"/>
        <scheme val="none"/>
      </font>
      <fill>
        <patternFill patternType="solid">
          <fgColor rgb="FFBBD759"/>
          <bgColor rgb="FFBBD75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366" Type="http://schemas.openxmlformats.org/officeDocument/2006/relationships/image" Target="../media/image366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jpeg"/><Relationship Id="rId279" Type="http://schemas.openxmlformats.org/officeDocument/2006/relationships/image" Target="../media/image279.jpeg"/><Relationship Id="rId444" Type="http://schemas.openxmlformats.org/officeDocument/2006/relationships/image" Target="../media/image444.pn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46" Type="http://schemas.openxmlformats.org/officeDocument/2006/relationships/image" Target="../media/image346.jpeg"/><Relationship Id="rId388" Type="http://schemas.openxmlformats.org/officeDocument/2006/relationships/image" Target="../media/image388.pn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96" Type="http://schemas.openxmlformats.org/officeDocument/2006/relationships/image" Target="../media/image96.png"/><Relationship Id="rId161" Type="http://schemas.openxmlformats.org/officeDocument/2006/relationships/image" Target="../media/image161.jpeg"/><Relationship Id="rId217" Type="http://schemas.openxmlformats.org/officeDocument/2006/relationships/image" Target="../media/image217.jpeg"/><Relationship Id="rId399" Type="http://schemas.openxmlformats.org/officeDocument/2006/relationships/image" Target="../media/image399.jpeg"/><Relationship Id="rId259" Type="http://schemas.openxmlformats.org/officeDocument/2006/relationships/image" Target="../media/image259.jpeg"/><Relationship Id="rId424" Type="http://schemas.openxmlformats.org/officeDocument/2006/relationships/image" Target="../media/image424.jpeg"/><Relationship Id="rId466" Type="http://schemas.openxmlformats.org/officeDocument/2006/relationships/image" Target="../media/image46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326" Type="http://schemas.openxmlformats.org/officeDocument/2006/relationships/image" Target="../media/image326.jpeg"/><Relationship Id="rId65" Type="http://schemas.openxmlformats.org/officeDocument/2006/relationships/image" Target="../media/image65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png"/><Relationship Id="rId435" Type="http://schemas.openxmlformats.org/officeDocument/2006/relationships/image" Target="../media/image435.png"/><Relationship Id="rId456" Type="http://schemas.openxmlformats.org/officeDocument/2006/relationships/image" Target="../media/image456.jpeg"/><Relationship Id="rId13" Type="http://schemas.openxmlformats.org/officeDocument/2006/relationships/image" Target="../media/image13.jpeg"/><Relationship Id="rId109" Type="http://schemas.openxmlformats.org/officeDocument/2006/relationships/image" Target="../media/image109.pn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jpeg"/><Relationship Id="rId379" Type="http://schemas.openxmlformats.org/officeDocument/2006/relationships/image" Target="../media/image379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425" Type="http://schemas.openxmlformats.org/officeDocument/2006/relationships/image" Target="../media/image425.png"/><Relationship Id="rId446" Type="http://schemas.openxmlformats.org/officeDocument/2006/relationships/image" Target="../media/image446.jpeg"/><Relationship Id="rId467" Type="http://schemas.openxmlformats.org/officeDocument/2006/relationships/image" Target="../media/image467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png"/><Relationship Id="rId369" Type="http://schemas.openxmlformats.org/officeDocument/2006/relationships/image" Target="../media/image369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pn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15" Type="http://schemas.openxmlformats.org/officeDocument/2006/relationships/image" Target="../media/image415.png"/><Relationship Id="rId436" Type="http://schemas.openxmlformats.org/officeDocument/2006/relationships/image" Target="../media/image436.jpeg"/><Relationship Id="rId457" Type="http://schemas.openxmlformats.org/officeDocument/2006/relationships/image" Target="../media/image457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pn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359" Type="http://schemas.openxmlformats.org/officeDocument/2006/relationships/image" Target="../media/image359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png"/><Relationship Id="rId426" Type="http://schemas.openxmlformats.org/officeDocument/2006/relationships/image" Target="../media/image426.png"/><Relationship Id="rId447" Type="http://schemas.openxmlformats.org/officeDocument/2006/relationships/image" Target="../media/image447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468" Type="http://schemas.openxmlformats.org/officeDocument/2006/relationships/image" Target="../media/image46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pn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381" Type="http://schemas.openxmlformats.org/officeDocument/2006/relationships/image" Target="../media/image381.jpeg"/><Relationship Id="rId416" Type="http://schemas.openxmlformats.org/officeDocument/2006/relationships/image" Target="../media/image416.pn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jpeg"/><Relationship Id="rId458" Type="http://schemas.openxmlformats.org/officeDocument/2006/relationships/image" Target="../media/image45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371" Type="http://schemas.openxmlformats.org/officeDocument/2006/relationships/image" Target="../media/image371.jpeg"/><Relationship Id="rId406" Type="http://schemas.openxmlformats.org/officeDocument/2006/relationships/image" Target="../media/image406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27" Type="http://schemas.openxmlformats.org/officeDocument/2006/relationships/image" Target="../media/image427.png"/><Relationship Id="rId448" Type="http://schemas.openxmlformats.org/officeDocument/2006/relationships/image" Target="../media/image448.jpeg"/><Relationship Id="rId469" Type="http://schemas.openxmlformats.org/officeDocument/2006/relationships/image" Target="../media/image469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pn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361" Type="http://schemas.openxmlformats.org/officeDocument/2006/relationships/image" Target="../media/image361.jpe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jpeg"/><Relationship Id="rId417" Type="http://schemas.openxmlformats.org/officeDocument/2006/relationships/image" Target="../media/image417.png"/><Relationship Id="rId438" Type="http://schemas.openxmlformats.org/officeDocument/2006/relationships/image" Target="../media/image438.png"/><Relationship Id="rId459" Type="http://schemas.openxmlformats.org/officeDocument/2006/relationships/image" Target="../media/image459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470" Type="http://schemas.openxmlformats.org/officeDocument/2006/relationships/image" Target="../media/image470.png"/><Relationship Id="rId37" Type="http://schemas.openxmlformats.org/officeDocument/2006/relationships/image" Target="../media/image37.jpeg"/><Relationship Id="rId58" Type="http://schemas.openxmlformats.org/officeDocument/2006/relationships/image" Target="../media/image58.png"/><Relationship Id="rId79" Type="http://schemas.openxmlformats.org/officeDocument/2006/relationships/image" Target="../media/image79.jpe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72" Type="http://schemas.openxmlformats.org/officeDocument/2006/relationships/image" Target="../media/image372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28" Type="http://schemas.openxmlformats.org/officeDocument/2006/relationships/image" Target="../media/image428.png"/><Relationship Id="rId449" Type="http://schemas.openxmlformats.org/officeDocument/2006/relationships/image" Target="../media/image449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460" Type="http://schemas.openxmlformats.org/officeDocument/2006/relationships/image" Target="../media/image460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jpeg"/><Relationship Id="rId362" Type="http://schemas.openxmlformats.org/officeDocument/2006/relationships/image" Target="../media/image362.jpeg"/><Relationship Id="rId383" Type="http://schemas.openxmlformats.org/officeDocument/2006/relationships/image" Target="../media/image383.jpeg"/><Relationship Id="rId418" Type="http://schemas.openxmlformats.org/officeDocument/2006/relationships/image" Target="../media/image418.jpe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450" Type="http://schemas.openxmlformats.org/officeDocument/2006/relationships/image" Target="../media/image450.png"/><Relationship Id="rId471" Type="http://schemas.openxmlformats.org/officeDocument/2006/relationships/image" Target="../media/image471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pn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352" Type="http://schemas.openxmlformats.org/officeDocument/2006/relationships/image" Target="../media/image352.jpeg"/><Relationship Id="rId373" Type="http://schemas.openxmlformats.org/officeDocument/2006/relationships/image" Target="../media/image373.jpe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429" Type="http://schemas.openxmlformats.org/officeDocument/2006/relationships/image" Target="../media/image429.jpeg"/><Relationship Id="rId1" Type="http://schemas.openxmlformats.org/officeDocument/2006/relationships/image" Target="../media/image1.pn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440" Type="http://schemas.openxmlformats.org/officeDocument/2006/relationships/image" Target="../media/image440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png"/><Relationship Id="rId461" Type="http://schemas.openxmlformats.org/officeDocument/2006/relationships/image" Target="../media/image461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pn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363" Type="http://schemas.openxmlformats.org/officeDocument/2006/relationships/image" Target="../media/image363.jpeg"/><Relationship Id="rId384" Type="http://schemas.openxmlformats.org/officeDocument/2006/relationships/image" Target="../media/image384.jpeg"/><Relationship Id="rId419" Type="http://schemas.openxmlformats.org/officeDocument/2006/relationships/image" Target="../media/image419.jpeg"/><Relationship Id="rId202" Type="http://schemas.openxmlformats.org/officeDocument/2006/relationships/image" Target="../media/image202.pn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430" Type="http://schemas.openxmlformats.org/officeDocument/2006/relationships/image" Target="../media/image430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72" Type="http://schemas.openxmlformats.org/officeDocument/2006/relationships/image" Target="../media/image472.png"/><Relationship Id="rId50" Type="http://schemas.openxmlformats.org/officeDocument/2006/relationships/image" Target="../media/image50.jpe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353" Type="http://schemas.openxmlformats.org/officeDocument/2006/relationships/image" Target="../media/image353.jpeg"/><Relationship Id="rId374" Type="http://schemas.openxmlformats.org/officeDocument/2006/relationships/image" Target="../media/image374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pn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420" Type="http://schemas.openxmlformats.org/officeDocument/2006/relationships/image" Target="../media/image420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41" Type="http://schemas.openxmlformats.org/officeDocument/2006/relationships/image" Target="../media/image441.jpeg"/><Relationship Id="rId462" Type="http://schemas.openxmlformats.org/officeDocument/2006/relationships/image" Target="../media/image462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364" Type="http://schemas.openxmlformats.org/officeDocument/2006/relationships/image" Target="../media/image364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jpeg"/><Relationship Id="rId30" Type="http://schemas.openxmlformats.org/officeDocument/2006/relationships/image" Target="../media/image30.jpeg"/><Relationship Id="rId105" Type="http://schemas.openxmlformats.org/officeDocument/2006/relationships/image" Target="../media/image105.pn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75" Type="http://schemas.openxmlformats.org/officeDocument/2006/relationships/image" Target="../media/image375.jpeg"/><Relationship Id="rId396" Type="http://schemas.openxmlformats.org/officeDocument/2006/relationships/image" Target="../media/image396.jpeg"/><Relationship Id="rId3" Type="http://schemas.openxmlformats.org/officeDocument/2006/relationships/image" Target="../media/image3.jpeg"/><Relationship Id="rId214" Type="http://schemas.openxmlformats.org/officeDocument/2006/relationships/image" Target="../media/image214.pn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400" Type="http://schemas.openxmlformats.org/officeDocument/2006/relationships/image" Target="../media/image400.jpeg"/><Relationship Id="rId421" Type="http://schemas.openxmlformats.org/officeDocument/2006/relationships/image" Target="../media/image421.jpeg"/><Relationship Id="rId442" Type="http://schemas.openxmlformats.org/officeDocument/2006/relationships/image" Target="../media/image442.jpeg"/><Relationship Id="rId463" Type="http://schemas.openxmlformats.org/officeDocument/2006/relationships/image" Target="../media/image463.png"/><Relationship Id="rId116" Type="http://schemas.openxmlformats.org/officeDocument/2006/relationships/image" Target="../media/image116.pn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5.jpeg"/><Relationship Id="rId386" Type="http://schemas.openxmlformats.org/officeDocument/2006/relationships/image" Target="../media/image386.jpe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jpe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pn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jpeg"/><Relationship Id="rId376" Type="http://schemas.openxmlformats.org/officeDocument/2006/relationships/image" Target="../media/image376.jpeg"/><Relationship Id="rId397" Type="http://schemas.openxmlformats.org/officeDocument/2006/relationships/image" Target="../media/image397.pn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jpeg"/><Relationship Id="rId303" Type="http://schemas.openxmlformats.org/officeDocument/2006/relationships/image" Target="../media/image30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png"/><Relationship Id="rId247" Type="http://schemas.openxmlformats.org/officeDocument/2006/relationships/image" Target="../media/image247.jpe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jpeg"/><Relationship Id="rId454" Type="http://schemas.openxmlformats.org/officeDocument/2006/relationships/image" Target="../media/image454.jpeg"/><Relationship Id="rId11" Type="http://schemas.openxmlformats.org/officeDocument/2006/relationships/image" Target="../media/image11.pn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pn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pn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pn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86" Type="http://schemas.openxmlformats.org/officeDocument/2006/relationships/image" Target="../media/image86.pn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2</xdr:col>
      <xdr:colOff>1485900</xdr:colOff>
      <xdr:row>6</xdr:row>
      <xdr:rowOff>190500</xdr:rowOff>
    </xdr:to>
    <xdr:pic>
      <xdr:nvPicPr>
        <xdr:cNvPr id="5" name="image4.png" title="Image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66675"/>
          <a:ext cx="3343275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0</xdr:colOff>
      <xdr:row>28</xdr:row>
      <xdr:rowOff>0</xdr:rowOff>
    </xdr:from>
    <xdr:to>
      <xdr:col>2</xdr:col>
      <xdr:colOff>304800</xdr:colOff>
      <xdr:row>28</xdr:row>
      <xdr:rowOff>304800</xdr:rowOff>
    </xdr:to>
    <xdr:sp macro="" textlink="">
      <xdr:nvSpPr>
        <xdr:cNvPr id="1025" name="AutoShape 1" descr="data:image/png;base64,iVBORw0KGgoAAAANSUhEUgAAAWAAAADaCAYAAACYR5jrAAAAAXNSR0IArs4c6QAAIABJREFUeF7svWl3W2e2pPliBjhTo8dMOzOravXquv2h+ktX15/P/9CdsydZ1ixRHACCIEGi1xOx9zmHIClSk+3sa92LpCyCIHCGeOONHTt262D8clGu/LMo/F8pi9JqtfSs1hXPzu9f/Vof5zsLv61r/1z3/s+/gD/z+T/8ouaD7y5Kq5yVFkdpkUfKP7V8PPj+uT8cT/1//e/6rUtPy5/z67Xq/9PzfH78my//vcufK59bHY/qM735EF54//6UfFB/iTeeR+iyV7vsqF574uIJl//+m/709c9729d/1+v9bX/P9e/84zzjqvf5rp/747zLd3/Vj30ebvj6f279/wOAE4CuRmOgy0Bxk5P2dgAssG4CsN5G873wfaOrcSoB2z+XP+vvJPT7/fqVWgJ0Hu1WO0DY3/MCVH/+WCev/JA1AFevfJMDogXmwh+Bby7M/v516+GNDv8l7+iGF/SNPsuli8Nln+8Nr/Y+QPSxP8s7H4TGD/4GwO93FG94jq8GYL1AMrQGEFygaPE+3+eCfM+Peg6AroQAAOySX7QMyAv9w2Uw0eR2+Xeed+bnBwDzS/TTiYR5Y/P1bFEWp2fl7PRUj9P4++LsrOKx+u2813aAbrtdWu12abfbpRNfW612aQcg8/f6g/EzAcwB9PFfFxi5z+11cHn9mVnegVz3ihf2FTdE5Bte0Ne/4Sue8bav/6Gv97f9/e/8QW/4g78B8A0P1DVPu+a8XgPAwpEA4uadfSkZuu7W+zAf6PyrXMVU81n1e7rqhomPFz+wKADw5ZiwvLnO1zZ4+v/9k/m/HPwzwDVB92Re5icn5WR2rMf8+KTMT+bl9Oy0ljAAXh6dth7tdqe0O53S6XZKh6/nHt3S6fDoCKDFkONrdQRy8Vxi5dcx5ZuerZtKQFe93s12JKxvN0Tqm77xpee97eu/KwBfJU297e9/x4954x/7DYBvfKje+MT3BmD27N5pvlkD/jBv9+pXWf4gfj/XqYrJCK9WJpcBmM/bvNUb6qrFgGWNtnoXALHhd3Fm4D2dz8t8flLmAtxZmU2PytHksEzjcXR4VI5nszI/PfXPwWoTeHud0gJYAd5up/R6vdKNB3/v9/vxGJR+f+Dvd7t6AML5SOnCX2uNuV5PfQzfFVCWz9h1gHxTwL3qSnhfoLpWm3+LC/mDHbM3LC7nawAX39yHOh7v+zpvcdj+rZ76vsflgwBw3qC6iT8uEbny5LwbADeLYZeD8HkAdpWxCcHnlc3znz9k3XImpnsqJgvonp7My8mJWe7xbCrgnR1OBb6H40mZ8Ngfl+nhtMyOZ+Xs9EwyQ4JvAYS77dLu8m8AcLf0+gBwN/7eL4PBIB6jMhwOq/8GmAHjfDQZc7WI5mIqQH4/AF5Sun3+UoZpnM2mVH3pz9zwtnzfG+JDAfCHAt/82O/zud71Z5uf4V1f44an7d/2ae97XN4ZgH3EzrsgfkkAvvwMXseALwJwk6EJfK2wVH/4/mUiRJKUc8+1rFtOT0/L/Pi4zGC5h4fl6NAsV18PJ/oK+B4BwodH5XByWMbjSTk6Oion87n04l6vL6ZbOq2yaLdKaRd9lf4bLBgpot1ply6MWAx4UPqDQRkOR2U0uvwBUCcoJxgnG85zLMx8B01CS9ryjiA16KUTlsftsue/y5p+0xvjXT5X863/O2zFb3osboKCH5tx3+Q9/Jqe86GO7RWvczMXRN6bWbT5JdTeqwD4KsU2iFgUw6rb/4I5od24+yvuW33AZTSxi8Ha7mmZn5yWY4B3eiTAPTw4KJP9/TIdjwW6/PvJ7KgcH83K7Gjmr7NjAe+E7x+flFNesN0uvV5XYHvWWhTEDCnLWYxDCw7wRR8WAMNy+/3S7ZkNA8AwYR6jlZWyEg8DM/8+0vMAY36+I33ZunE+3haIE4DzcLn4eLkwlAy4Wb7M5fPiOayLie8rRfxnAOD3AaxlYPgNgM8fzY8OwPsHL6JofxmsBkVsbiWX6Mr7XuDvevHowCRbhVZdVhhMn2pwXNeh/Dn5+SYoCFiT+1YOsCXZIsAXmQHtdjKZlL3dvbL3erfsvdop+zuvy3h3txxNJuVsdlzK2VnpyjYGS15I6z05nZfZ8XE5ms3KMW6IVktAy5NOF2dixCdnFObOZDGTlgtYds1++e9kwOi9FOGkCQ8sPfBvAPNgCCgPy8rKalldXS1ra2tlbW1VwAwoA8b5/JsA8WU35rmjs+SDvng6vHzbyezjL2PIko85F4GrCPll11u+N53TpR/8pa7Pd72uf+6fuynAXPe8dz3O173uxz4ev/CC8+fWvz0Ah2Z7uTYdt3t1Uza4WoCpHWSAwZm0XP09zrplh5r3L8R652U6PSz7u3tld+d1efXiZdl99ars7+yWw719ge/pbFbap6cC30G3J/YK3AOwx2en5RgAp0CHLa3TKWctA9H8dF6OT07KMYU7wBlACVeEwLcC4G7pdQHb2iHRBFMV4/pdgexwNBLoAr6rqwZhvgLKBmIX8wzmdlkss+LmTXLZjZbl0DCDNHwg6dBjx+BjKyteHGcVKs9O7RTJRo5wcoih82ABa4f/mWMRi+g51h2AfhWDf1dw+Ng3/6/h9W8KgNc9712P8XWv+7GP0S8OwNc1YiyLfL+mTjgx1qWiWStEXr/PuE3lAY6es2S6gEC4FVRAO63BALBQYc20uDoEWMjQdHdevSqPHz0uz58+La+fvyyTvf0ynx6VMp+XLnpuq1W6pSUA7rQ7+t2nZVFOAGBA9uysnJydqYeudDtlgfRQFgKj+fy0nMzPg7A+CSDU8AMnYLa7LRXnEoCrolu3Y1dEn4IcMkXf8sQIMF4rm5sbZX19XUC8umpWzPd5naat7Y03QMPzLGisNiLhB+G/Oa7yPJ+WE4qTWO9O5zr2cxahk2M5Rfg+f7DdIcc0tWu9p6590CpWpqeb3cPSG0wgWL6x3hUgPjYA/NKv/74AeB2AXff53vf3X/f6b/v9n/n9XK8B/+oBOEDYukIwJFfSznWZVdqtgNbNEJIE8OXOTwwOOBhOefg5gIRelq9nZ9JuD/Z2y8sXL8qjnx6VnecvyuHunsC3vViUfrtdRrgTYJKlXdyzZnaL1gsAz/idi7NyCjgBJt2uNODSbgnw+b0AUzJh3tPZgmYPyyf8XxsdWP5gOyW6vQDbhg2tAlGASzJFV0W74XAgWWJjY10AvL5ueSLBuClPLLPhCw6CWONg91rgYLewWgCXheTk2No3xcnZrEyPZuXwcKpjbh2d88DxhgUnAKOH98zew93Be0Zi6cuGZ6ud7Haw9St07Eslk3coNL7tDfzv9vz3BZzfAPi9zvi/LwBXul/owJWCnZWdM4CTGzwB18AmoGWbLx32qBweTcv06EjFMf4N4ON5/Fz1O07P1ECBhWx355Wkh93d3XI8OSydk3npAr6wtm63DGBrMDN+dzJsgFUM2CA85795nzBkJAq2/zggWgZhFoYZLJj3eDyTbqxtOgAnMaNmwwAw2/WmBziBE4CGOWNj6/fTO2z7GvowYLuyMpQssbGxUT0AY2QLnrcsTeTl5mMTYrkWvIUXteOTcjS10+Ng/0DH6WBvv4zH43IwHpf9g7E+l9i83B2WGprMle/xfhOEeZ8w9ZXVlbIyosA4KqMVGPugdPv9irEvN6E0b41lC977Asd73Xb/Rj/8vgB93Uf92K9/3e8/fz3f9Nkf7Hn/3gBcm9BCVwwGBniezc/sxz2G3RrMYGFHR7MyxbUwnZbDo8MymU4EwMfHPMdsGBlArDdABmDB0zudjMv+690yGY/L7OiotOanZbXVKiOAF4cB7Ay9FxANHRfmK2YrFlwCfM2ISwvm6gYLWB+eXz4TLBgd+OgkinVs04Oxa2GIjTdMuGpRln7bbMDg727sANyb/uBs4hgMemU47AvQAN0E4c3NTf291ontnkhg164gJBztFuI4H9NocnhYJgfjsre7X3Zf75bXFCf398shx5vvTQ61oKi7D+lk2C+dnjv5AHTYPu+7RzFRTg/eI8VEOztSMkE2AZDRuAchnTTlk+XC4m8A/G6g8bEB8mO//k0/9S/0Pt4fgH9uba15oAzAuZWNzjPafQHTo7CHHXLj++Y/nEzExPDgHkzG5XB6WKbYxOYnAlyA7wTwXSxCPvDWWvolIB0PXh+porcoZb3dLitsmUdmiwJfdF4AGG0ZAEaGCHYLCJ/yu1Sxb5d+Nxsn8AFbjjgtALBliKOTWZkhk4i5zwVevB8fhwXKRYT0YN0Ka1kUrcQsBcDeslegFha2AYW6IYtHv/IRA3CA79bWVvVIRpzFOs45jHx+PC8zfM0HExUlD3b39JVFCmfI/t5eOdgfa3fBz3Cu+Ozo9pIOup3SGnTVdJLZFDzPXmc6+ryvEcPH6REdgHZ4jATAa+vrZW3dRUUAGrBe9j03wThvyJ/7ur0pEPxan/exAepjv/51x/UX+v3XAXA67RsNuRerHu8Z6XL+BesiH/YsH7bmM5KZmoGhNzpfQQxW7b7R8judlsn4sIwPJmV84O0voKutcADxlOfPTwQm7mw2k+aGBawsJRQxPMCX37MQQKt8VobtTtnodstK2L4AO8scJ2U2Py5zZAh252E1k5ScOu+ZLVP9DgDcV0MFbJguOLzAJ6e4JU4EvvpsfJVOHQ6JAGGyOuwMCL9GtByrUKWiXTglOrDt1IqjU66PNNEpADGgZdfEsKytrhZY8Nb2Vrm1fUtAzH9Lluj3dU5OjtkRTMv49X7Z2zHT3dt5LRAeIznAemk+mR5pccMa14Hlh97NAV90W2XR65QFzSfRDu3364WEP6dn8wqE0bLTAz1Azx4Ny2po2OjYKwJhN6TAinmvaljJNu7MzOC4ZJJbQxe+aMTMK+/X43y/Dkg+1vc/NkB97Ne/7rj8Qr//BgCcEHjB/pBNuo4kzG/n1+VMgPzvc8+j6SD+oepKi840YAXgEoDp72FpOl0YBCn0oNkeTcvR1OyWG35yMJE/N7vN9vetO+6PD8oBzztC9z2y7DCHofqF260FTWjgn3Tc1dGwdFptB+bMAPdjtRkD+tyzVORHvV7ZYHtMR5qAaSGPL3IHbBXbmYDGNFVMGObLv7vq3yqdjl0K/cFQLE8yRHqC5Rk28FoeIVsiilYC4LOyoJMkjmEWGmvYMAjDjC1P2GbmRoyuinc9yRNdgRRMOHVXyxJrZWNzs2xvb5fbt26XTWSJ0UjHAF1399XrsvPsRXn98pVY7+HB2M0nRzOHDZ3Y3YCVDCBE66bwqAWJXUG7lLNuy18lyVivVkNKdZzmOt6pcSPx1Gw+tG0KdEMX7dR4shKaMbIFLo/4WrHjsNxxrNHhq0hNLWRx9GKH4Ru3kTLXoBvZiNK8ua/r6ruQHnfdD1yHHD/T9z82QH3s17/uMP1Cv/8DAHAGhceF9FYAjHygVrSFW4L1CKM+eqD8sQYuSQ3ojcfzcjo70U1O2+90vF8OxwdiubBbAPhwMpXmOJ5Myj7bY4o/SA8U3GBu6MHoqnI52PfaaZ2VfhcXQ6+sDPsCGt4aW2zkDAAYLZh3ApgBuKvDYdnk5u4PBBy8v6OjqZ4LaKJnivEFCNsN4aKgXBYU01rYrvplMBoJgAEpdAWAGt1X4KuHk9NcICTO0v1yZ50mANtvm77aysdcseE60lIarMAMtt/x9l5b/F4ZqADWr7b425ub5c7t22Vjfb2M+gPtCHZ3dsvuy1dyggh8xxOdk7OTuRbHKueYt0eUZtfs9zQWIssyBmBASVFGCiOyDs4OYH42l5wD0AmAxWCtdfcqRo880ZWeXLN4e58FvqupGyNTYLfj4eyMZOXtTgQY6Tg1myWbS1l2+dVseLkTMHdrb8LUf0cA/jnA6ef4HW8C4V/o9787ACumMthBMyVsGYD1wXSl+sKtGbB/Xgw4tv8G3+hUC83QDjAY45nDbQ6PylRhNgfy32ILGx/sqzCG1ovtCc1xNjsR0x0fHhqIkR1gvsezcoSmipYqAPZ2FBMC4Lu5virwHfZ6YtoUlJxaBgC7QETxipt5fXW1bK2slWGvLxAHHBWwg64M+4Mtx5bbrLYBwLDjxXkATkBAB1ZjxhmeYOxcALGLiU2HhopxbWuquvll7Vo4Z1gNDtH8oAPP70pZIvKF0YcjWwJwExDjmMDR0e+JTSJHALxbGxuy2LEo0VJ9sIvMcFAO0XgPp1ocAF4mYyAe6HeF9zoSkwvLl46BvjrroqD/su1omxXLhqfPPS/Hp150YPqSJsJylgDc68HeI6RI9jRLK3J8RNt1E5RhwmjGMHvZ7ugMXF0rg+GotrhJtmlIDksy2HKG8lKvZCWZ/ZsQ2+uIYe0EajTKXPtD7/GEXwgIP3rc6RWH5GcC4AAA6ZRhXdAIG+mjjfAbOZt8xTthzFt1nAwAK4E2kz2A96Ac7FlrJHtB4Ds1+FovNWNE453AhA+n5YAi3OyoTE+O3YWmLbwLWMgJ/V67rK4My/bmRlkZDEqnFAXsjPcn5Wg6lRQBQsDEYFD4aDewb41WS7/b0wnkfeKuwCGRAIyeyWc6bdXgC8BUTR4w4C6tw0Nto8l2gAWyMJkFn0nOEAAfO94yLXIypcUOgoPpgmR93ATEyBSNmye73LLFudNBBumULi3OgDDsvtstw36vrIxGZYMWZpgkDJ1FhkVwOivTcWZdwHrNeCXNaDeRINbSIjfHesd5jAYUbHhS0ZFFel3Z0SQ7sOhElyD6Nw8WHT5H84980LBgNaCEJ7jSt6PgCDCrW9Buiiw0qiUbaSV80GtrG2UV/ZhFl8wMtXRnxjLvq5764cv4vB7c/K/m32uHznug0a/gR/Pa+blse78B8KUnvd7m+gJsXl7mAFdpwNUBjbyDywHYvzRZg8A3miQA1Snsde9AW110x/EugTekjE3LMYBHrgIgHQUrvh4hNcyOynh6JBCe4HhAn6Voh34s9ptOhG4ZDftlfXUkAIYJ4npQfi+/A/Y7P1VXG95T2C838Bo5C4NR6bW7WiiOsY3p/aABn4QE4WSzZL8niq20BOEdga1oYmxqOBiEVor0AptdiAVLAw4WTJODuvgkQriBofLkhpWL56jN9xwIu/Anp0EwPRYIMUq2+AAbhUEKi8OBGP72xqb08F6rUxZzXA9TSQ2Sguae7AH40nRiYOxI89UiKjud265ncobAak9lxUMLZutPpx7FOd4H512LZ4BvArCaUeSr9oNLqbbf1c6PbrxexYIDhOv/phtw4JyMoWUK2rLX19aldRuULVVgb5Pro2epRvLINY0cy2z4PAu+nBOnHp633U3jXpdbsT8WVv/cAPy2n+NDAfaHep23fP83ZcC1G+KdAPhKCcL6n6BQGQz2zIoF0TmlotrY9qbXr1Vt39vZU7GHbbDCzAVMuAMiY+FkLn0X8IXxAsA0WyBHSEcN8LMCy863Lba3jqVpDVlhRcU4QF/gezRTMYkbA5ByK687yVZHq2WlP9Rr+D2TdGYAFlOVBlxrnNpaZ9vzIhi4AJgAHQMwTLjT78mOpi25jkcAcLghDHxm1ABwffFYYuCIpgzhLjNYsB/VjR52L8DXW/pu6cGC260y0vFYLRs81laVZ1EAdAqSU+u8yuFUy7aD6AFgdhKAHfIDvxMdl3MxA4ATiNl9wMgz5xj3hwDY/ml3ANYgrHCilF+iS9FsO4q/YcPTTgYmH23ZvX60Z/PfIU0kY8ZbDLgOB0M1dqwBwtmIsokfer2sra2XlVUnydGFx3ukcClvddY9LjFHXOaXCFHtwr2p636pnfomAJxA/3Ow7GUAvmwX8Jag80Gf/qGA80O9zlt+uJsDcI4mqrnqzTTgfEOXuiDyAgx7ljMZTqPll5Sx16qw7716LQDGb4rNDKDTTSnwdaFKzRbRrIDGC+hO5Hgw+BJ8XjGpaGWQ9ttqi+1tbtD9hXWpV8rZaYCvoyTRNnluv0fTggGYrSwAPOqP1HQM4KrddjqVCyIBOLXN1HTVUBHh7Zz0VrEjQXapwbAMVob6e6vT1c0JyCof4thOiCzGOcjGEoNAEEAMZphMLSUc68EGYr7q94oF4zroiLUiQfQ7dPJ1yvrKSrm1uVnWYIGwP3TZo5lAGMWjcybpuerak9uDcma7IweJ9PBMfgsAPjl1Dgat2PJAU0wL5u/iowFY2m90LPJ8tHrZ+nTO3ZCiGXqSq4L4N1h9hvgoE6MpSyQw81WuD4cQjfrIDkMtfHZPrEgfxnanvIxNt2xT0LssK6OuhVxx64VN8DJgfRcAbrLsjwHAVwHRTQHqul3CWwLUxUXrVzaa6j0/zw0BWCyjuYW6uQRRAXC9UY6td0I5OqG1XrXeTo/kId15aXvT6xcv3X1GsWd6JGYHIFEdN+t184SYkm76U1m3JgJguyGIfqxu3tREw0oGwKyujMrW5kYZDgZSUs8AU1mpYL/HpXVm5wPe0+zGWkc3HK6WUW+oYpNBwgAM2ONPVoZDWOn4uwpMUd33HDiOgbfisqJhpRqNSm/QL+0OLDhbk89CA85uPedVZKEtsy3ERLPQlkXMAN8MxOF9JRMWAIejAAY87PfL2spIzHd7Y92FSBg0OuzxSWmdLkoPSxtYn40rfI5oltBCgosDJluxWIPoMVq2vM20mZTohEN6iQAgLGot8owaABznlEWHY6tzKBterW1XNCCyk90dGPa7+Hx2e0SGBNY7GlGkDffLoBtpcKETD0dITNGavbkhEJY8sbmhRVfNHpmrjH4tT7EloMsVCr/DNxXrwsldPe+qm/oyieNDF/uuA+DrtODfAPitIPl6AK4khysAOINYrto6nTuhjUm8KsKpK6xl1jM7UjGNDqqdFy/Ky6fPZHOi0IYUAevVzXe2cDFH7IhUMZoW3GHlDrS5AHcS0gPRkfLlhn3L4CNnsfywBp0V3WjclBTeeJwcz/T7xH6L5QdnKNjWBACvDlfKoANoFwEwv5fuOrzAeIYFwFHdl1gQAKzUsyzEVQBsHXiA3hpNGS5M0YnHIhPNGFjw8BjLxRF5E1qUrJPmFlGVfAFDdArG7kILQ7JgsdaWLF0wV2SH27e2ywYaKBkV5FfM2AGcqbgmyzFM+8RyhEYw8Rq9jjRVtVPD2tnFyAlC5CbnyMDLQwyWnYeS2jzVQ8Hy/WTOzkSWni85Ih0gsevhcyOHSMe3JmynjYeZOr6yzuFPvViaseSWGowFwvJh9/T7kRrq1Dj7iem2QxdWY8rWVtlWU4qT5HCJIGco+KgKtg9i0WBqLn/UOcj1LjKvxJqdVC6g5s9H8e9ckS++v8yCm5ka7yIXXAfAVy4OP1PQ0U2Z+FvB4CVPXv49Vy0s7/l+PgwA60RrB3xRAbvwQTIcPexS3GBkM0wO6KjaKa+evSivnj+Xv/Tg9a6yBdQEAcCqou6qOjf1ibIVWmUeVjWYsMPOKbw57wFNFuYk7yyJWw0Axm5FdT8DywEZfL8GX9qTsVUFSEVEIprh6gqFm7UyGrBF7+s5/I4EYL5Ke0UDVhdcUXsx/60CYIKHdG97X9VqCwCo+BO6aLur70tPzYS0KMYlE1QLtZwSbnoQCEuKsO1MThNkipAfmnIETBW9mxAhLFpYze7evlVWhkMS5MV80b85ZgqW53fhb2YBwBUC+OIZVsLair3Qeq8nytzgfCC9sGBKJoL9z70rUP6FLGTuVuPv8gmzoAp0HYzkluzQgXFFRDOKoiyzKSUBOEFQlDSmeUeHXRYe64YUuz4MyJHHIW3YD4XaK5HNRVcAd2tzs9za3lJjCg+04pU1SxM4YZxAVxfrMrOjNldGt6VDqKOU7XNU3TvNvzeAoVFG0b8mPp+fYFi7NK5jqlcB1G8AfHEBfdNC9ssDcH2thxviPAhfCsCRVAYznRwelb3dXYHuq2fPy6unzzVd4pDRPjBfbmTAAFtYKeU4bU0UmmCH7Y48pYCQshMUe3hUpjRpUHibHQWYnknLBAphvzxgv5ISaLEFdM4WAcDHAmueA0O05YmWXUc5AsAUbgBgtu7cDWLAOWooJh2r8FVZ7TzxIuUWORQCgCm4qRBHZu9oRUxYxSxeWwDsQpxYcLohAJ8sxoVjJAEpNV7XisyRXITLrwZkgJWdCLa721vbZXtrs2xvbOjzKlie4iMvon5sWO+8nMxOypl2Bmdq9V3Dtid9tC9gZQGUHh9SgXTsBGA5M1z+9IBRcn49dFRdgFF4tPUui3HOwEhHRLZ6Z2Eudf10KdS2MW/ODYiZl2EWTGegmbHzM9zi7M5Af/V/12yYDruhFimKtLDhW9vb5dbtW+X27dtlc3NLdQG0ZD5PtlFfADm9JXuzIQT6z6WRUNUO5nxHSPVSF61uyxDsp76rFPC2gPKuQH9Thvq27+emr/uhn3cVY77m/X8ABhxXRG1DO69UXXhji5azYo9P1D78enevvHrxojx/9FgAvPuCgPMD250ovETRhg4qAHjGNp4LmO4pbthOV9tgDPsAusA32K/8uEwdZvClGh94nErPhu2O6GSjwWA0UgEJEKfpQpkPALBaYLNTDKva0NMkVnislmF/qJ8D3BKAafpArzQDbnqdgX7YqllqAjBLAsBjALYGnGPmcQagEXMMYY6ZE1y5ApACquzd9MwGCzZPqmQIes1qo59BAPCl7wwJ5t6du2LAFCT5d5Lf5P7AThZDR/EAc95YqFh48Advw5jFfjv6TFr0YM7SaWkSoXZnL7POJZ7elsN1AN7LANihSNb4/bAckSw/0+30b8GCjTq1j7wCMjniahB2qHtjsoaKkWbCKVEo/L1Dd2DY1tiZkMpGaNFw6AYcWrRv3Sp37twREJOZAUvGS5xSTBU6L+Zf5x7r+o8MEr27OP+Z4ZwySf53BvE3v1ZSw9JAggSW3wD4Q0Psm1/vVw/A2opzQ54uJCkwmv31zk559uSpJku8fPK07L3cKdP9A8kOJ0d0q5n5CmBbLeXpAsByvsI7Sj+9AAAgAElEQVQQsC51uw47p1CjqMmppYcp7NdFNEK/Ad/FwhKEdM8uxbcVATBbTbAZkJAEEdvuBGCkCm1F5YBgigQFuBXdoLAobbtpwjialoNxALCKU1Gqj2aT9ALXDgY/Q+lfkVA2hFWzJY/AcQMw5D3seeF1VlecWpMZk1R3ycl/HNpo5ddO87UYodlfNk0MOm01W9y/e1dADPgqZ4PQn8i1UMgR3l+FEZ3pvbFz2NrYlCbK8QN80W1xnQiAY8QTkjEAnBIE4OpsCLRftFezX2QAjoOsdxUARyNOWAsTxDJI3wDs+FAXNeuSVH7O5m2TenB6oc97ojPKMyI+kSbQxpEkFBca3YGDgSSaFRjxGg0dGwLge/fulTu370iaQDumxZxzQS4JizJDWCWH4VenG5OJ2MhGXI/UImKgaobQZwcfxzYfmfJWTUNRrsb5sd7XacBvy1h/KQb6S/3eDw3bvyoGTFMAF6DA99VOef7sWXny06Py4umzGO2zV05oa6XgRu4DwEPCGNIDOqsCza2bansOAHeQINymDOOV6yEAmMQuwMkALP5pPVOOhn4FwFTDzaBPyvHUxT5tz9tMDGo7F4Hgcg23xK626qIT+QZRdDL7nnrcPKxbgB+sTFMx6u4+WcdkITNDhOmqMi+mNRSwO47RORWLhRcvgKba4tMVFzGVCcDZqpwFOckOVdOMO9WqBgZaqtHAseCtrUl+GPT6AlmOFyDM8dOxBCyiFZsut9XhSFtwMiI21pEsOnpfeK8dcmQArjKQA4DdAOO2Yli+BokOQguOrAhHVtrZAuuvJoQgvVBADKthDcIusDaLkJYe3AyifUB06aUU4djOehq0gdih8NbO/XdJT9miLQDuS65hMYYN0z2HBowkgRQB+FKoYwI1r8f1dHBwUA4IglKr/GHUJRgAMPNoptbCuSJrzOhzCL6ypSMYKcOReE01kVTfjwVMcokZ/E1iN38D4A8NsW/HjJeefVGCuHzrsjwdua69XvT3XpQgrD0uLBGMp2VnZ6c8efS4PH38pDx//CRkh/0yU6DLkbq3QD/A97TTFvgeqZUV4zpbSHtn+UqUoUJrAIvQfmG/AMdFABYMlh6hO8gJaHpr63otaatKPXOrLwCszq5eW/rmWoa6AL4jrEgjx0fGME2P3GHc/ERgZH03A1yybyEHUtq9kP8nAFbxhxssAFim/wTgYMABiipOocdKD7Ys0ATfertr1l8Xg2TKqBoW6HC7vUVH30hFJCALuQYQ5gHzFfgec0yiE7A3KBtr6+Xu7Tv2Tg+GItowX/R3Gi/k413Q8cYiU+SESAcERTYBcIBMf5gA3BVoqREHmQl2L6tdFBnFdD02SgNLY3QTbFJt3/FvTSdIgm9zW566b82CrZdWD8kVTrHw6Cdas52RQRYGuwTYL2lxfrhrLpPWvCuKQCF2BATRa1d2FIH0tUQF4+8P+2LMyBfaiYlc1BNO7GW2UyM1aQiAMpDXGbKKK6fOQV4G4mVGfBVcXCdZ/NyM9Of+fVcdl4/8Pt4VgENfvDASUZ0VdaBOTBwG0HAVEBH5+tXr8vzps/LTw4fl2ZMn5fWzF2X8eledZ7S4cuOh2bXxoHY65aRt3ffo5LSQiwXzBTA1ykc2Lba4MMOQH9jq4cUlFhEtVvasuZp2pTMo9SzcDxjvV1a1XVQ78wxWmRoq3t+Wim+j4aCsEdKzslpWaL4YMk14JObqzj0X4GDA2NCk7zXOqNmvGXAuRvoa8+zkxY3GAACYv9NWq5bekG4MRB5saQD2lA8WmQqAIy1NABVuCwFw1QFnx6nsd0OAdK3cvbUpYIHxEj6knwNE0XsBVBYTQnZKETNfG7k9GQBGC0WOQNOk1Vt+a3l+3fHXBGCnm8FoFzpustwRIwkL7vucAgKZl0yDTerIun7k+3ZBLvV1HXcabDTo0+9dtrTGddm8gZpAW9vGXMQQAKlrPEKLWkW5GOwSCFsiBU4asNwR1oRxfxDkI803goJijKCllPCky9EReSZcIyyWYtvdjnYAmcOsQP8YN8U5clej2byng2Dbc0gS4OtQIU+6ZiFwDjLRqDws69Q6ckQGXNGqd5mDqQlKHxmILuDfz/37fr0A3NAPL77JYMJZ3Q32kCk70i5DdphNp5qlBvN9/NOj8vjRI/l9p+pwOyiHdLhRXZctq1u6g6GKbASm0z0Fg4L9dtSfTwEnwr3DRzw9Rn44jBbiQ2VEIGUQ6H1WscBwP+B5xU5GduyQRoqigZGwypw2wQ3i2MluwZyP60HjcEZrYr9IBbgXABVZ3/jdR4DQkcDCd7X/pwbgsIQJfOuimABYN1f4Yvl8sN8Y05MhOwJgQEhdcTHDDgBCcwWEoiU7Mxrk9xUgsfhwkrwI8ZnY8m6tb5Tbm5tqNUZikPwgTdlyjjTKGJaJbk4DwubaRrm1sVlub98SE5QHen4ijVPyiIDWdkF18ck+yNdwgLCzoOOO7jMAWOezwfYrDdie4Vx43HwTRceQMvi9Wjh5n/IG4zuup4UsM2ADrR8sbgZhIDcCocICBuvFmjca9HWd0Bm4ubqmlDjyMCjQKpQfbzGMNzKMcXzwOfkKC+bcyyutIlzo1JVNEP0WG6ULsspN1iw8Z0sDoPw8rJ9/V3GP36PMZAcRsYgpQGhIy7QbSGipXo+gIf6b73GcazCu7+IMwT/vHj2P0HU88odu+bgc8n4twLv87j7S+7qOAS9LDxcPmoo2Dc7BBZ0BDwTJaJT7ZKpRNS+ePSsPf/xRIPzs6dOyv7NTTg4OCuA8VUGiVVowWxgFemQpCtWBVXFhF0aWKztg4OkKrbaLemz1ZowdIgt4opzgkyluBuxkbogQK2o5KnHU65dNrGRsHQd93eRsE3kdORfiRvUstWAc6L+A8GhdAAwbZEFQ48fxrBxOxs4CPjmqQMusyiw9ohOqdDJH6XhBgKUgQZgFhwUtRrDnXiMjOe2EMADjV8blYQbMKKbwxorJZpNCMGA1vnBEzySpbG1tSkpYX1kt3dL2xA+kBo2Kt7QhjTK662BkHK9bm1tiwIA3mijgwXuAAQPAsFZAN6MnE4AzgIhPDQBXxSaBgwE4k3grDTilhgAws1wDlho8YtZfuiM8Ny8GmIbfO6/Y+gaKNuyI58zgIM5FzqKD8ZL1vIZMNRjqc/NQGpyabGDcJyYLIgIdZzizG6uC5YMgRChR7QsPSxyeZ3UMEiLleYVcL8opxhvdw4LozkAAmH9XKFDsrao2cuQJci3Ci71GSl/kWqhdfnlKyCCZcR1iVMkPQRiad/lvAOyj8fMD8BuZb2zZUueUtzFJHwBswgVTQw6guw3ZAeD96eFP5fmzp3JAECV5Mpm4+wyEopV1OGKPrIuZ9lUq6+oaAwjIqtUWfSCQFrs8gYEaANBfAUIA/RT5QY6AmBzBKygusWg7ub26XgEw1igq1WwVq7ZQCnAxzJKtnce2A9oGYBgFn5GQGaWuTQ4EwPOTmQAit7sO1WFrnSCcbbQBwNJkw4bWBGBGrkd3kbhrtGsrmEcyRMoPToJLEKZRQjc7ge2NEB4xNjWGLNR6ffvObemZHZYA7VLoALT2Kzki/KrO4mUr3lMwz53t2wLftdGK9FE1XTQ6AM12HaUpf3aMYBIAKzyoaAeTRSUF3UhOMgArAU7gGmw3poek9KDibHUsvBC5Q7Jmks0AorTeNQE4JQfJANJ7/QcpRF2Rq2tlm/wHgvZpNuHS5CzmSczdCzsUjZHqRDKdBwhwzrHYpYaferUWh2yjVvAUlsr687hYmMVAu1Xq9wpg+r9zGKu6HcPC5gXN461S0lCRUCFTa2U92qopGNrJsxKDVtOWt9QQssS1rgKgm2rMl/PdBhv/yBkP1/3+677/MwPwDZhvgkO2ROYOhYp9FE5IE9vf2y8vnz8vjx4+cuHtyZOy8+pVOVCjxbicTKe6KOkG6/QGpTdaKYtOu8ywHkUugMNb2O4ZgGHAmhxBFxwgr+D1sQB4ejguTOdlXBFsrgnAspW122V1MChbq+uq5rOtZOvKFhoGnH2sckB0O2rQcAAPbAL/77r8v91OT2xZwT9T7GcH5Wh2WOZzWLdnxnkahnXcvHcFQlUymY8z3lQ3ALgQl9vF1AAtQTiUHo268sVWLNiasEYANRo0Un7QxSP716J0Oy1phgAw7J/pIpIvVHyb2zOtIHl7Z/lZpcDhmV5fL3cZTbRGToQ7AF18dKFJLdgAih4ZwRkNKACP/s9NGNoaR/ymJKW2m07kggjHR3YMVsW3aEWXFBHOBzH/6DrMRSpzL6wHp/xykcU4iN9t0Wis0voFwKsCYdqxW8RtIn/N56WlKMxaI04bJANXq+GrfIrobKyLqLZJZnFUkkMEKbHUZWZzBugv69bZvJE7s4wSzfqANHWknGgC4fOkjU0NJIRHxdTrHLZqIF6VhEGDUWYgW8u+CEe/AfBHkWCukiCuA+BGoS1sTsLhYL7ocRRxmBv2/Nnz8uTxk/Lox4diwa93Xmta7gSmqmaLmQCqB7DGA/ZLlCT6L4zHXllnx/aJa6RLrM0IILIKjmXtAQCRINBieU3aaM8BcPh/VYBDy1wlyawvLRAAxsHA79IFqIeZmvIAGgC8MlqT/qvGjTMDMOB9MN4vR0c1AKu9VODbAGDFSy4BsLa+CcCE2ZgReltuNpQArO19hrMrDc4JYXxFvwaA+X6OLFIWRRT+0n7H1A9uvK3tzdJtd9RtKIsZOwXcHwwLjbS01Eu5QTfW7ftF+wWkaMSgaMcOh0kkkynuD7blFlcSkASmWpCZkReJbZGrwWJKAJEmgbQ9C86t0/YCOwPDsooATNqv9VT5f8MHre66RoC/NVez4qr4GvePgCT+DviqHX1lVDa3yD1ekfY7QCIBlKk5nMGAfUy0l2kMPSXTeK4p1k6tM+t3kRGprCoshmMj6wv+bJbVThekw2WXoneSCXa5oGThNtmvAdLKdUpm0rQj68KOCVvZllurKSCzm9u+tV1u0Uhy+7asc9lEkiBeDcTNG3sZk7VDPtdk/V5b9Y/EMK8jtm/9/Q/1PuN1lgC4mqxb0dlL3mBUjXN0UAXAZr7c/EQHEh356uXL8kgFt8flKZ1uL8188QEr40Hbx1NrgisrAuBWt6vsAKIk0ccUXB7DGjMz1/qvO9dwTgAABwf7AmCKb2ijAt8MnokMCHyd0vcGg7JOxxnbR924DnwBUNHzNM693dIFPAr7mZKwRhQ1VrTNwzkBIBLyjvwxhgEnAGurr9ulAmCR0AqAm0W4sDsprasxxSEaE+wDBhcjljKaLtySfN4FoW16BPWI/UG7dUe74AfY0ErL9pOsW+4huU9mJ1VnXNXRGNov8ghb2e3NLXd/bW6JDbMb5ncB4PhbCb3nGOJr5eIys4tiXIQQqQk5zqXareOhUPaw3Zl2nwdggfA5AA5AFjjXgTzZgCIAjoIdBVh3QAawxTY/myyY/4fFkIYcGizk+6VTr7RKj0f8vco2YnkJ6Q2icAIIK0bTMZuMWUJ+4PMlAOt4VLnMIT1ELKlDmfIzRC523H52vdhiJydLw1ceyuS5+X8uHDsT2aOauJ7cUKJFQbnTPbl5Nre2BMB3o5NvayuyLVYo2lFn6eo+MJG4DAZ+A+C3Ru/GD1QAPJ68Os+tyS+97IDnD1dTBbN27BIc89wEiADSeFJ2XrxSl9vDhw/L0ydPy6sXL6UF8z1yGmREZ2vHlrQ/KKPVNQW7EKyTuioFrkwUkxdS5nQzYNilfh/jcWCgOCkIUQcEU36giIQFLdqQubkYIY+2R5EFBpghPZnLoFHuXLDovxHEQscTAMy2ud8b6saiOYKbfKroy0MluR3NpuX0FA+wt6pSFzUdIiWInGKRPurIKwhQUph4BMOo2ykHejbHM12woNniVPmAQwOW/CAArtPf2GLLu8vEZ3RL3CVHR+WUkULZyRuOFocQ2f5EAwrMFwCmcIcezOtzrrEWqvUbexUOAVrEG7PvAJh0QDSbTtAsOe/tvgeR8n4yo0EMmNbrKKrJQSBAtdyQQTz+Wk/KEAs+x4QtQekayvl4klQAIec6bKyNFMhPg4m8vr2BvvbYlaF9U5dokXZmcPR7iJxigJcCZjhhONJcwxkuJABuWAySyaZe7WMT+Rgxzw8ZIgsqGdGa7dYpp6Uu7KS72lvuluucdlIzYuU9A8rBjPEtjzQNxGH0FO0MyNvlzh0aSrYkWXCOcFwoX8P8ts6YCLs/9/37/FlmlPnf1/mSKzj6mbXjD8WA4/3/ubUMwOeD1y85tDrgPuiV/0HbXIpuxwJDJuY+ffxUrPfRo0flxfPnZff1bhnvuxtIGQ1se5kp2e2r8DZaXZV2pukJBNvA7gDg3KIrSNudQAAwwKaeeo0sSgAex/w25/EuBMB1Apqyf2klpWrc6+umM0sO56iyZNsCBNgD0ZB0OmU1GQDudgduGMB9MZ+XQwpQdODBvo/JK8YDHAAcNicnmgEOnv5rR0Zc0HJcRExihMAoHjEkiDwDqWtmEH3a0Cw/OADHgIQ+GvazKMJpSGa7JeC9Rccb7oXQUVV0U0hRY6yUMnzQi7uynjGU8/atW5IgYE/c0DgBOI+TQ7d9236HVdCfMQtlzRFMfM+OD2cqdAcDFVwrAE7JBclCAGzvb5Wf0WjAsCwRn7fRhGEQrkEZG6I+H/5jab52YGjWHfLSkEkgLkSS+DYaDJWDrHB6ZuNxfcaYJTk+Tmg2IZviuMzo8DujWHwquQyUVpqdimG2EiYo6mzH4uD3h1zhxUksOKNFuRbDTCwfcQwfyAWoCcLVPjUmk8SQwwryRQIUw0mnZUzfjg47+bDV0RcNSRsbkiUA4Nu3bxUYMXY2dkr+PCySlsSq1Touzus8xG8C6N8AeIkBXwXAPlCp+bg1VhcVW86oSiMrkGz24tmL8ujHn8R8AV/rvvtlMqEf/iiGZ6L9wjLXSp8EsOFQ/klsZ4Cv0rTCg6rOoLBp2Y4T0yJozaUBYnLoCb1Y0NRvDwC7e4vpFupqKwvdUOu0dGJqr252twzr00SQt4oYeCxhCTRghJ1H7Lvbl7QA0B3NjssYC90RAIQDAt+xdVBrhdaTZcqPHWRa9jhuuZRp66gJEY3g8KYGHFvYZH5yPFQ+4MjJrebFRUpaTEV28S2yL5AStje1FZXtTAW3/PC1NprxAkg00kc3NpRzoLH0Q3IOWrKeKUY02ms1holjrfxjFw3FfKsGDKd/cS4BJzFgAvAbACwZQqOJYMAGXxaX1E6TQSp7o9oJ1MUtTVSpcpbDcy1d20VRmieY46eW8tW10uu0yuL4qLQWTDzxWCbYPSxYLcc0X5DL0XHTD3bIQ7ze6r6bS/+fZsgQ+dL87OqqgE0LaMzGS8JSTSgJXVVTUnJgaWR4sIJpvZBu7A7PbLP2xJjIgq6GynoEVZWLXDWhpKsBrmJpIkFYPuMAYgAYlw91DhwTFOwUvQkjvn2r3Ll7u2xtoxGzA+Tea7R424hnPP4AecDvwy7f52ffhsFf/D3vswNoLTHgC5Mv6rd2EYCTAbugACAAsuQ60GL8+OGj8hzmG+BLRsLh1D3wydiY+jBc3Sz94YocDmhojI1XyEpUtmUdi7AaG9SZFuGKOY4AdaAReCJXBQBMAwE3LRY0V/TbSv0qKqyg/QLEFgZs+JUgoPWFJhAH48j9wAW5vqa4RS5QikYduR88AePwaKax9wCwbFynx1Xrb2VDw6usIk22JsfuIaQeLuDsyqqKcTBwgZGbBLSlD8ZazUjLDjiAOMN4stKeQyyjpRopASAxmK7LCULxDJDzDRSD+cJ6BgDznrDraST9VhTfaEbo93WwOI+cT+x7TkBj8akD6LPSn04GheXIIWAApjqPBCEADo2SRcjn1gCUU0YUjN/Yaqaty99P9p8SRUhOVshEDki+k7wg5osEQyNNv7Q1amkC2sdkaPRSd75hs0MTFlOnVtCi4WTujj+815p3xw7oWF1/KiRzjNcZc2+Jx5745KkObao+iyal5ORrt5V7+nPslgKAvbOpx0nR/ScZROfYtjUz67BbOpu+tjBm4TNA2EAcE1iIP1VHIs0cjGVydyLXPbKEGPHdO3LMwIrJP9aMPIXnmw03rXJvA2RXPfddgfRdf+5t3/PlAPzOIFwDsFewpvuhvnDOvcmQILJay3aKbRksFJ334QMaLR7J8UDmQxbdDg9hiTM9dPGwxe2h/W7pRuTS40Jme6eiS1xQBuAIqwmblhiwAHguyQPmi6fY4e3u4JqfmQHDbqhiU0wZoWcqPLtrVhROBQ1GDAM9MoiqyOmh5KJTr71Tytrtni782QwAPioHsPrIHFbLs5odqrsgWomtAXPodJzFtH3xKjQ9PdRRRFEhhXbrZOnppQ03gD3AofsG+MoRkSHlKkCiAVuKgPGurgwdPp8MNiIzvafJ4HaKqGaLyAy4AtB+NQUiYzthqKF5Yj3bp6AqB0kdv+k8h/NTKzQ3TsFDdP25uSVn36XB1VMrIhMisx7yegmnQ6WjhhbMefCoopBgIng/i1YstOlh5vMgMfDZ8DqzO2qfzu2PTv20EFLUKytD2tTRSFfFZpVnoWGvM822U9A8kz9wn8RnNwA7ktIAHNeVzq8BONuoc+HH4Z4t5h4zFXnByAo6BuGYiE6/mgE3ZJaq7dwAnnkXKXtYu43Mi5DZ8p7KlnCcLgnAORtPTRzrK2LDxG7eu3dXD8AZoHZjyCWA3wCMt2XG7wqk7/pzv1IAziKRL5xK9IkLSX5NbZWs06F/ovGS7fDgu+/FgF/vvCp7u8gO4zI9nOrCha0AsE7E4kYcltHapnTgHF9u8E0LUUwu1th0h7bgk8WyxHcAWlXhJ+NyGDGWbI11M4YDAgDm2YN2xwBMI4e2uTG+JxolrMuGXoZGHFuytY01/R2JBCYk98V84bFHuC8mdIDNgoGo9n+uWGFwDwCuZA6Pqgd8lbyViV05K60dlesA4GSE0j0z8DymVdh6lsM6G9vxBODFQnkGaJ5k/bKdRt9VSpwWodD1qswJb8cp2GysrinzAe0XViTWiP5L8THC5w8ofB4fS7dMb0c1+SO1zbBnuUehFd2FbgSAAUumqQaFut2WP9ZA3Wp9zkUQcZvVtGixRD8MUGaDYr4C06G8y3x+Cq+shshUeHs7Al+vgICwBosCpCzAsGCaVTqdmM4RQfOLU+VRMxJrFgDMNY1MRpMDtYPU8PW5tB6b2fpzkILnRU8sOMOHBLIGYZ9zF9myGJefz3JDyhQ5GSQYcaa8xV2bC1aVDV1NkaZZxGRDcZsxKdqBPyS+DdWCDygjSWTk5qeffhIh9M7RvqANLyHabwD8Roi/igHXAFzv/HKrWimX1Q2yu7tXnj55XB49/Kk8fPBAjRdosjgeVCVHIz2O4kXkPeiED0ZluLJeFvhRQ1fTljW9stmqm4Hl0SmGB5g/dNqp+YLfQ0szLcgxkXi+iALc2WnptUoZdrplpduTA4KQlej+z65p334RzA3YIjugh2nkzEqwX02/oPsrxigJgCm+MZ6HY6byU1h3slAZWRDoermeaUqGi0JiuSEBCJDlwmgLCDKA21a5M0kGKTc4D9iPOqDdFXp3wqF95+SPQdliawzgqchz5u+rWSQ67oKIc8PCvgno2VzfUOMFiXGKyNQUi64WS3zXYzoPZT9z9kUFwNmVllObVXDKBc/TpUmUg31VdqeAQMdI+tilDJGfL21mVWdZFB2tjefiYx80AMxWmUVECWZY3mBsKeVQBKbxBplKrepuyED3RaKALTvhbOCORxb2yKcGNGH5ZsARCo/U0etW05NZXJIh6gxLKvCiImCNXRKSjAOdYrL3cUoLvs84H3zP+cHWg3kdXpvvyYoYIUwC+3As1A1IaW2LRaYxu04z9Jbn5GmXWSeviQ2vrUiKwiuNQ+Lu3bvl008/U8FuA4JCiH+87rKL4W0BeBmubspsb/q8t2W8+fyrX782JbzDa98EgNN8GExY2bT2pgI8FNZevnhRHvzwoDzCcvb4sbJ+kQNgvsrnBYCjsMZWjrAdXdy4CgYjARPbeXlxs4odNyzdW9JGc25aZQMDgE/kqjgcj8v0gMYOANgSBxVmjRVanKrKvQKodCmwuACXsic3Uw4Whd0R8sN7YytpAA72q8Qrtt8UoOb6XDDgMWOTlG7lResyAFYRLi25WbiMbSFOjGTBTQtRcxqCwC223Am8BqVsvggGXOXixmfHFoWWKzBdl+85xwnZnuYquSSAxhaVXGB5RdfWy/bmtpigGJ380XQpHpfd/X0BsHNtvejY6xysrcF+NRE6AZhiV7Qis+0lkD0LO2bjdaU9wUf5F41ilAp0KVWF68MLjxkwb0S6t7KO1wuxmzlkNIeuKvciJp9oIVLwkkOXFD26QtJbHYgjmQV3CQH84fJgIZJkFq3bbtwxcMsFEcM6ncEcaW8yZDgLWsc8EvXyfHJPAdBVF51m5M0bU6G9sHIuqgWqkYdc1QzSfrmUY5CAWAGjrOq8Py/8nh5tnZiCN5GbLtIZiFmM0YQ/++yz8sn9ewbhTVvWchJIVf/4AMW5mwLrTZ/3DiBpcnGl3e0DAXAQkApI6vE1fsuArv/iKi1bJRogXr/eK08ePSnfffuNtN/dVztivxR5xHyxKDEBQOEuKF4tJZqtUIUmBpHqMnGTGuI4DwN/TLrFgpYh4qHN9mlDRoKQ7c0APMWDu0+oT05PJhAcTRIAPit92m9hXVS5AfKYCaYWYbFRM5QMRmcuG6lSCsmmZ54x8ejG8h6Ta4zs4vB3QFgtzI00gEoDDhd7lQWR1j2dTDPCTOXKrrfm2BmNyYkAgCzCie1VRbf6782RPfI2q7JP8akjACZ0B2sVaWcw4KpsEF5j+Z+7vgHRuwlaX2f0EoFFfW4uPr/Tvsi+2KOhRtGbtVsli5nqCMv24OjESwB2obEnNi67XcPe5GNgRhSoem4AACAASURBVJ4AkWzX4UOh80YIjz9zbMGRrcQu51qs8TyTVcxX28o6aiWes0DjrBDQ2YduZwah+56ODcjw93Zpy7GjQi9Mn0IZjDRT6SJ6EzDl+OFTl1QTwTk6l2F90+RnFRjtIhAI+3aqQudrJgvDdaGZ+8wjjHC3+DPK6ZFdgQ1ftL5fTYrOhpFa/22CT5XhUEkSdkvk9eckQMhIFukMxutrqyrGYVMDfD/59F65d/+eWDFShWYZhnT2vuy3+X6vA9jrvv/hgTdf8b0B+GXdiJGTzMOj2gRhLwCeMElhgItxb++gPHvyXAE7P3z3nUJ2JvsH0mXFemdHAlYyAmQrY9tFGDdb/PUN+XmPowtNSVoxRddBMPZtqVBVbZPYHuHf7YglaAyQAHhSppIgbEGjTdUjak5Lh4kDnU5ZQ9ftdEufanDe4ALgllgNAEy+A2BL4PVGDptcGXlkukK2uSEWarlVyDYgHPmu1tqi9bVRhdY2MiMpYyWV3iwGZBlC4B/yQ7LgBN8KgBXH6JtQOnnGT2ZnXPimNXZeBSaPXsL9AAADRrgf5IlNG7KunahmA4xiPZZf1tc3vA3HeRITOpR9QfCRRi8dKMIzcxgsQUSzApJDAkH6X4NBKMWL8yBbof3OnlQc6VwVC86F31twacGpfysL2W4ajT8KYOJ8o29jN1vX2CgXXEkxwwnDLkIdkuQ1Y8ET8yWDxNcVLdpMtYAFY8/iWE3G7vQjaIkahkYrRSh8NplwDSlKMgAYJm0ZyZ+JBUe2O2oIMkSGvhue8Jz6kT5u2fXQqnWv2ddt0HXhTf5oOX1czM7W62xSqQJ/IqnQpzmX3EZxPWWn2I1Jo29MlmYhy2hMvnosF1PEaeJYk6Xx7r275ZNP75fPPvtchTpAmGjM3MFdDnxN10ANP28CyesA9rrvvzsA55V92Su8F/jygn9uHRw+i4HyfrHK1xctxpVWGu8DJgwDZJrxy+cvy4PvHyhcnaAdCm8AIvIDzIGbprpoKQqx1eGGRpNbX1OKFJkPipyU3zMycqOjqTKWszVKCSLyG2ByGpmDzDGZSIYAgMVwuMFU3WZ4pMeu03xBV5NuRhsRxHxP0ebEVCg8eToBzBcGCJtRSylbUYW/m5HwfmG+Hntv14UBOOTLBOCcgxdWsgSocFDXlem46M/Z0YL9yksqF4RvxGzLrb7GyHZplLnwRIW/1+6o409e1jauivrs1pJDAHChODYIz/OavmZQi/N60b4dWgTz1ey3CEJXAS6LeNlkkK6FvG4a/lQNvIzMW7XL5jidZE5hC/Qk5xhG2vA9A7yahKGF3Q4IrgeWOj4ziw2Sy6qmVrdlwlbHH23vMe0iJ56Q55sFKD4zo5ZwP/B5cdkw043zrMznYMMch5SwaEM2N4mCn1LGAGB397nYbM2bxcYeX7tNPJIqg5YiNziaSuSa0CAD/7v072gwEeBGVrOiTrMomRkYGUeaAwDyXm7gXuVHzyiBcDMke9XuTK4UFhDamCEnDCYNjZwuOgLhN9ZVlPvkk0/Kp599Wr74/PNy6xZjmeyFzv7pSvqoCvm5oW4W/K+GyesA9rrvL7/yslZ9+c9fZy+77vvXwv6fWwfTpwZgSQxRELL8n5ymyvt15bWU6eFx2d09KI8fPynf/fNfKr69UsLZnhoh8OJ6wgSTFShS0PFTVPEGfAfoZKsrhUnHB1PPUFMSFxao5tQITYwwu7A2RTtlX8AlJjgLAA4dWDGUMANFKs7FNfrKf6C40tcWnDhK9fULgNsCYBpCYCtsHdG5FN+nlXzF1jMKHo1xOWrACACeYUE7sU81b8TaA+wiitpjw2NrOScLIhEXkW7cAGKlowUAp5c0O+GqYJrUQasJGbBRW+800fnMkz/WSB1Dj8yzm86KRjU8WTdTPjbpdltbk5aZXV2e/HGmxfQAx4kAyZIRHYHWM+OzNgpv3slcvEjFFisJ4nzwUPPZrva79Tg7/7yos6vCL05WNPm8nmGHwwHwxcO7PlrV54b5Ijfo2jg98/RjzX0j/dQNN2q6If+XQaObm2LnZt3H7twMKxy/DxBmMeQzZAB7BuJolH3qv5r4HNcsDR3Y/5CAWKw4ZtlCHFONK29zxeYzgjTsZhFCb7B1IFGCcu42svtQmcnxyKS1nA8YZtM6w3tpqrKLoLWP2NGX0cihlDUH/aALj1bcxMFuEfb72Weflq9+/7ty//59sWMki9zhJLYkZ0yyoqGi1eL88wHwVYB88R28N8t9Ewr/uTUWAw554RIAbrYbK2JwvigHB4fl2TM8vw/LN//4h2xn2pLqYp1qlphH2mSFlgGNaL+DMmL2FSdmMCgni7NyQIIZNi6AIypVzrHNll00uugQoy8/VlXdlPiKAUJZ0SaRa+AYSjyegM6gW4+VUUupG95sIIcBK0w7DPjEESr3we3HXFxdAD9HHzHdIQN45O5wmptacKts5Hq+WLrUmwB8fqU9P9E2GbB9wB21SmuhCCtStdVsgG9VPQ8vbE6Alv8V/y/5FYy3UStuTkWO1w0lmO0uNwoLTubFYr1j3A7bap4G60fTH2MrrEbP87mT5MTU62y3rfKELwfgSn6IHIjUS5u6IaCRLbgJwClteTgpdQVaqV2YonGEaR1IJ33sdmzXOT9ot5pkYZeAFziDCXkf6L2Z94wDgteqOvyQWWDYVYtzZJ8gX4UXWA0oAVpkiAjkuVbDNqmQfXnIKeKG8Ju3XCPtjgXNnnIcKnHc+H54olNqya43xZNKDqnHNFX+/EZucjbF+NprXHPVfXCxyJQkIpstMoOY61LWtRzNNPRAUXmFxYTvqUD35ZeWJLiXtCPQ7qvR7p4NUDcE4JvKE9cx4fPXVy1/vG2RbVnfvu73XvH+E4Bra1lTgqjAN24mtN/Z8WnZebVbfvzxcXnwww/lh2++kQtCN4YyHo48pUEGeUcGkjJ2RvV7OCprW1ulN/I4HwztADBbWX2ACJCpAdggmdVZwFcm+vCxwj6ZtnEEGEYTRrJfbr5uyyCEDxY2xHZUJqfqwmuXM4o+rOw4JJh8kDO2aCnFJgXgE9oTwyXpfsLTTAeYKuNV6Hsw4Ci8ibnGnzSoWabwo1rzdCM6zKjWf9ticxkWnl7QBCOKNc0hnP5vT2pAF/RWnAJcz/YrWC+V8wqA0/kqi77AwhVvOqBgwOtltOKWWlgchTcVHJEekF3SaRJ6cu0Vd3EpWb/BYOnSyx2NHCfepl8YJBk/4sYFW8yyK84AbPmB7GWcD1y9XBsw31ubm7KSYTvRYFGFDdlq5pqC7WYCELXkMspnTQCC9MDr8LsId8LhU00vDpZW2eTYhTGNG/BLwhCLuhPJDFJyBwDAXQOwAA2ikwAU95YcDadzZyoj1zWOm3TeLMBlw0tov02PtO1t6R+21dCt4OEvrqaE1NdfrQ1bK6qBpDk12idETDiyJZyh7EUGqQqgpYB5+9Z2+eST++X3v/+dGDHFOSxsjhwl/j/T1czFzYDf/0++7+uA8E3AefFnr2a/HwyAJ5Pn52lYNSEg4TcUS4Vvn5TxeFqePHlRvvnmu/LjDw/Kk59+Knu7r2OL6O1hPSjSq7N85e2upIf17W2zXw3aPNYNTdFMwC+PKlvo+kKQBBHtq4rWUyHJ/kcGb8J+9VAO8FHYrLwFB4QAXtKuVIwBgKPQKH4h/dfWMwevjyJ4hwGHKT94CjPPxW5E+zHsSABM7nA1d615EWUKmv/tagBu9OvniBzeT1TP8/RfDsD2hGpWmr7mVnyuz8jn5aE0L26aRoEFVSAZu6r34cul+KbYTcLq19YEIrA8io60XOfkY2XxKugo8yOiky6LjOeGj9Zgn0fI2mIyxdrv3NQfMyZUbe7heuDaUpYI15hcAWi/x6XHuCTZx1YFwtzmxxrw6mJbVXiMBYjGA89KG6gJwQWlbbUdc7IgEAnA6L/VbLz4+RToBMDk+ebkEV1S4SRR2M1Q7euK3iTURwuO9fRsOVbBuPK+Zx5wcwJKDfAck0rSiq661IdVJ4ggexbMHFAqKSK6Eq2pR7E4bHBqv/fN4Gu13tJU/57txlkoThBWdknPY7sEwqvsJNaUqnb/3r3y+Refla+//kqShFL0yP5QMTCFEJOP5p+rAPQ6R8VVP7es9d6USdcM6WY673XAfyUDnkxenDsC/qDequQ3HPG3KJPJUdnZ2S0Pf3xc/v6Pf5WffnxYdl6+KJPxQXRjkcwVWQ8MuFT1NoYUdvtlSHV9e0vjhMjRdXec21jVD6ZKdR1O7WW3AcDhq/SgTwPwobKFYaMeQ093k1pMFwCwMxAAYcBIaU7JgAOAJT+E+T7Ht/A1q9ZGbPtfGQwq768AeCwdsrlY1Ky23lHkkUzAu8CAI7bSbcnhBuBrvQmNGMQc7lgHlCf7sTPChUc+O4VGnAC4P7DcdWO8ekocvAe3BlveMfvF84z8QgIWGvCqvod7xSOXAGBnNGeXYQ3A9UJj3deJXmLAUVA7tzxFA4p811Goql0Q3oNp0RKDO89+M0tE7ew613NN9tjaNINF5wdwkaa0G0oaHp12/L5k+yyyOCX47OssOLB98iVYZKP45tb5elZgaqTOOo7pz+F59iVlfZvdFLGPdMVhnQR41V6OHBRNGV5YwzoWRdxmx1wOInWwfqSpNZLemo0pOqfcF1Vbsot72f5cdxLGQIDoXMxr9hzAXdi1GKBdvF6OuyQoi2MaLgn0d8L7tzcLXXN/+MPX5csvPhcg46zB9+3xU6Ymyxk+vyQAXw6S51nwdUD/dly+9efWZJI2tCwMLW8NbL2ikEZr8ePHT8v33/9Y/vHPbzTp4pDCG+wTT6SYSg6JdLiIFlr0Nqrx9JZvbBA06xCbaDPN/IEMT8mV3he0pxN7bI0BNCduaJgnTBT/rxiPWWBLIFQEQNycALDHvHs1iy5QT77gvQFAkZCFBAETVstzl+Kbt+k8sCARFJ8MmM9qQPVyZSLRnBZSh40tb5H03w23RLarWgu9GQCnJqivkkLC+aGFp1f62vItZLuj8JTZEjn6nWPL1lBFFSW/MdBxS4Akj3ZpqdHAmRdjnS/pjSq0NTtLAnRjyVZ1X22057uwmmyk9pueZ8CVh1RbabN7djspcWVrMosPvwBbITGbZFVgHeM4akHS8MwojgYQpfygRpu1NTldGDKK7svv5fnV7wmdW7WJANZmtxfbesDumAUirH/a6OHwGPRjGOaKjit1hLRxcnWIxUYEap4TedJjlJezIQz6+KL5ownTof1zXJKtVsAbgfV1Klodf6nztTRROpmwr9z63pcPu3KJ53mt+aBlrLBOQo7wjsOClTVMuI/91IAwAT6ffnJfevDXX30lvzCdpWpBD9adAHwdg3xXBvx2gHjZs28GwFf9njctKK1W+XNrMn7lZvWlFakeScJkVnr/j8vLFzvl++8flO++/6F8++335eXzF+UY8FU6VL1VrLyZkTPr0B1aelfKYHVVfuD90FCVXRthKALe1IF18dVRelU+rrJiGXk0c7NHDOHUDRdbTpovrIECwARsG7wBYN1MAXzZ+cZWUZm/EbzOVhRtC+khx+solyD0X2IYDwH9yn7mC7XZZZTMr2aBKeUs0YtYDXyag10kK/Zddo7JNLXfBGDPgXOuL1V/tG4mP/O11n6dulYVBjWd2Nm8AJJarwXAm4VGFCr2aPfKO55Oy1hTj4n5dFdbBabBzCpmbyUpALiheTe07wSyZtNJE5B1HKtgdRZ1j52ys8ZpeXx2mP4KYMf5IzRHOcUxjkgODYNnvjeYFyABKFJ0A7SZ8IxmzDVILUI2yiPshc6gcLNGs3gZc+six5c6Ri5KugbUwGAGnCl6+IwdtG5HgVuMg1WmK6UKZMfn6zB6X1P4z938kUVYQDb12pSndF2khS0EZO0iYvFJJlxHW+Y5jIRqta0DrI1hsNU4K2/Hqt1jjmWSlMQEEHfOMXHFU8Qt56H9Ykn77NNPytdff10+//yzcufeHdVZmnnX0sOv7DQL8L8m7vK6n393IP7IAHx48LIRTBvaaxxpgccZ2u9xORgflidPnpZ//ONfAuFHjx4rgGcuG5a73NgGoxdmm6g7hGAEw7K2sSn3Az5gmMO+JkjMnEqlk2+wyS29L77zAJw6scJn8GRSFKKIp5HquB+8DW8visCH4hsShLNZDT7+aNwILgIJgEL7RUesOpkiJEY9/9qGY31y5xWtuFWqWxRglk9w1JvP2bCWL5K4B/2eIo1L760BwGJLjZsvb8K84Zz74O04ujfShSY58NloBqiGSMYCcG7xYc6ewYIJCBTfAA2KRhyr45NTjRqCASNDSPLILbB3kNXa7fsno4jOn0d97giYyYXqTSCsPVhELFr/rbVf3DUCkdNT7Wy21ldVaOQc8zNmvrZo6XqK821XQn7WNbk9aDce0RBCAhtj5cl45rOid0fOcbZA63WCCecWin/LoZrNQpx8zmFtgw1aS3fQj4Znqk2ZXBGzdS8aCbieIWjwbABvALIkkPSFK9ciZD7lb5glNz97MuIqia2hHec9psWuCbapSyzv7AIXUjLWtaqhprhoahBWpCW7jFVqKqvl9u1t6cBffPlF+errr9S8wXEBtK8qZl3HeN8dUN/2J68uxOUu5E2veC0DrgGYiiRXvoNJ7Ouk5XihlmNpvw9/Kn/969/LgwcPy8uXr8rk4EDThxWEcpYB2tkpNI82z64Y1cbWVumPRmr9JcDEITYzG4uxBzXYXvWmY7sj0R9A1Aj1U9mKYL9iwJIfqHTb+0vYCgUnFaHC/eBQlCg2hIZFbz4dblT6YUQ59SJjErETZSsogCvvKzd/DIpU/m1jzteybFbtKZZ8sM0TUv2MwtGaVWfq5FVrWd3pFJVwF92yBddtqRwX8m3ZQIr9w25lZ6sHezosJ7I1lIDlfGV2J3Y/OMuWRVMDR7PhRM4Wx10m+7X3tY7SlHzUdI43HR/Vzd0IfW82n0THWLJgffRwQCA/8LvtsPHf+bzKK2a6NUHh/V6lkztX14t6Bb4aAkq6Vz1glc8LU0tnjHy4hKxH+7wZd0SbppQRYO5yhV8/Z98J6NK3rp2Fu98ENGy5I+jJjSeWxCQtCIBtt5Om3pC8Kv02WKwVLrPFvPaqJo0Mv88saGnwUU+JiRmShVhAGzqxfY7ZGOIxVu7UbBSfGu3KeVnqvVQe4WzWSBDulRE7jVG0L2/gMtlUo8Yf/vjH8hlM+M4tyTQZ27kMZv9pAHgyfpHoVxXeDAyEfVh+2N8fl6dPn5fvv/+h/O2vfy8/PXpcDiLvwbprZPjGCBnP8qLIEz32q2tlU+6HfoRYM0b+UNqecnkjsi+3is3tbNWNQy8/CwJj2RmFTjB2NH2wLQWACdbWKB1acBWzZ9+wTPOxqusmDwuU2a+LMCo+IZEooavnsJNMosKQrywAAzBbzsqTWXUbLVWbzm2ZssIcQk9uEdUJVfcfNr2XAuRs4ghNsKn5Vn8ndEWdbwvlHmuYJAAsb7PdBjji0oucuQU5ttzsf71s4QIgepHAHqV/nYjlw3619VfTQ23+r9eHunp+YRE654ZIzdggbDtWbu0bs8wiYxaQYGG3/zeaeqJjkp/j/RMvSaMJnzMbVZqLogpHahG2v5vzq5jRlVXd/EhNFCvZQTDTTy3HUxabaGhp2AUT+Nz6G+OQ+JoWLw2PDReEFvZ60gR/VxsyfvJKYgtLnArLXuyRO6qQpZh4obD6aI7gZ6sJIVUtgxqNYzvNfmvJyuw3ZgMmwQkXhJs4fE7092hzzgaR1GjrWkXN8/I8K9O67dmBst7BgmH/amnvldHQnaV2F60q0lLdcjDhr36vLIm0ejaJSVOS+OWB+M0MOI/Ku0gg1oBlQ6vXNbMYVsW2wGY2m5edV6/Lgx8flu++/b7885//Ks+ePlUTQgKfigMBSqrCajvkRCfM/DCrTdwP3W4ZM8YmtrXcYOi1kiBCNM0tk4payVYpwsnETpiKvZ1q+gCA46ZEfoD9aguOBkqnVfiGuVBM2Oyo0Ij7Xj+mXlirq4Zu4ldM+SFCuNED0X3l0aQwFC2f9Xs9X2y6/KJJ3a9+bogCoa+FUb2SIGr911tUT0awL7YeUJkzz9oC4KLgeSQIHlj22CKq4STYr/VMMzRuDirTBGxvbG7qeCjonmYTJB4WOgA42a8shfWN64yLnChy3vRrRaLWvbWoxsj75pYtGzC05AcTFjOMRefkJFw1MfkCgOKGp3AGgJJuxy2SjpBq8VbSm10emgFHuBIZD0orG3kCBGPbu10d0zGJetJ/mW7irGTdVGnXShE0dFVf89EaHoFE2tIrU4NAf3e/cYwpDlaNGFG0TTYLE7bmnZ85F3cFVlbBNs1j4knhPooiJY0FusocDkA1C477OyQFg7Jzh+v25hqEL4BJIyOmumb9AQTAIkkJwmjgDLTtM0/Qzgh2GhwHQny2b98qn33xafnjH/9QPvv0U/mvORdN8tFkw/8JADg74QKG3aNbFot2OT4+lfUM9vvtN98KgL//4fvy6tVLsRL1o8dWGJeECnGqktsZwKovtkHP+OamQm/QfmnjZXurpoHIrFULcjXhte42wgHhAhqDMJniO5X9LPMmYGbOAvBrSX4gDSsAuPKWpn4Vvt9q5tsaub9mRXWMoJO/xCzY/qrgZyBK9psFj3OSwiWFhPr7NQvOfxNYLM2GMzMMK1ZUr9Prm2HjCcCZjKVcg7Mi9kvrNexXW2tpiS3nDVQ3jHcA5DuwMBItCPgqeFxgtFCRCwA2CDvwJn+3Gy1si5LpP6Sqyn6WVcdc1HN5j/Nry0jNlavwlyqntt5ipwNCmbfIPxHMTrFNnYqZ8cuEjozFbGj8aXPDCobjgc/Lea7ahcUsw+8e+mk1szBbnsNzDCBnCzV6c4bIe0SUm0VYDEU8coSWdGC3Ort7bBAPkuD6Oj+ZbmdmmwH5tiNW7cnxuTmkFLzy2pT+m37sKj857J+Nf9cnTG99yIzJeE2WmgzY1rUmKatMEalK0L4cQVkiNbFwqsNQPmhyVUICbICw5s1trmvM0edffi572pdffCEQbqaoNRfoX/7vH4cBGwNkQ3MWROzQfcMCwGetMp2elN3dcXn00+Py97/9o3z//ffl8ZNHZW9vtzL+ZwFB4CsQjtE02iay9VtXdR37CUbxXTqMqKiT/aC8XtivHy68RIU3tMoqVSl6+gFe2c7YKgIO0f0lDZTBiGw5iVRE4+yyvcuJD6ITDfbLJGYHipD5i/aLTpgXAhijHFb8xtkAkHp3gwFfdYE0QbbepiT2RHCPulLT5OZzkFtzsQD182eRppY9mtttco/ZRXQWLY1Sp/FC8kOOM4rCGNq75t1p7D3Zvl0V3u7evyd2iHUK2OccArowX5wvTqmLGERti10sEgBrAnIGazaYfXMhip1NxSbjZ/P4WPuO7IGQbVLjzA44ZC5pv7To4vJgsgl6NVJR2NWco9uI+NSWuCednx2OOt1WCaV3W7DPM5NKzOitAVNbYGisNe9q2nRoppwbSVpcVwAk1+RJuC5EPDxMgO/J3if2Rzu3ZS3nmfCVJDjXNJoFVk/C8PKrw5a6boTvAKTy0HLc092gySfRfajnO76Sc+Zp1/VOKu1m3o3451gwqgyJhmMidxJu2a+u4KhERsNGI09ELFhg3NK1xwBQSYCSI1z8HK2y21wpm6SoAcJffF7++PXX5f79ezqftqfVUaS/PPjqjmwegCvf0ttKEPF8AtmfOIwnL35pUfb+jg+m5eXL3fLDDw/LX//y1/Ljgwfl1c7LMpkcOPw6Cghpm5ETIlKeuKvYeoldra7KBww47x7sS1dMPVHzuIIVVS3IWl5dLMqQZxgu0kOmnmU0YY4tV/ZDowOs7nyLsT/oVehpGm00UGFQI+epotN4wY0ixwRbWrNffL8VA46bMicv5A1w3YFfBuJlbMre/HQCVluuNNFH3m0TBCsAVgOAU8DEfvH/dgicJ0fCwGYGTLGolE4PSSi2wx0z4Lv37tkWRFDMAvZLHgHdfm75TdubtdV60kYWi041BbnOEmjq+NXVGiCc7LdiY7H0LwNwMj8da8VtOguYn1fgjcbah/Yr3dNWsWQRaeeTxj8aaZLDvbv3FSwP2LCou9GGNvO2GL4630IHzt8FowM85REOEBbjraZvRAE0SIMOON5qOu3ChobdjS4xfhe/u2qjjuYj/LM5bJb3T7cpjSBIfBxL7qEqfB2b3BGhQqcG85gbyH8jkXGNqN6hVv2cDBLOpob2K6kkZI/0hDdzJprXdg3AcYQrPMr/ruNU01+P5xzyw2IlIJb7ZKh6i9IG14l7XZcz4uuvfq8ENdLUAOFzs/QugbvrXBPL9+P7Sxg3A+CbLhZLeJAMOAva/mVzGi+Oz8ru3rg8fvy8fP/tDwLgnx49LAcH+9JeM3fW2+Fsd/Qocs1aaLcd7rK9VYaj1dLqeq7W3gE5skeVmd8AHHpbQ4LgZCI/aCqB7EUO3jlk8sWUEfCREaDZb36NnP7LyssqnN5fF97spED7ZTFQF5S8r6tO/mJeWs/6L3/kNYYRkbiWgdxR6FA2a2NI5JsO/kUArkoYARrpHaiLcSItlfxAk0W4HmQ5q1tLBYgKV2foqAtvAwGw2YhAsgo9IQwJNhgRm52eOt+QINiWZ4FIn3eGzzlafsnyUNiLU7hykbRS5Txl8axmwS0sERUoNgG4cY6t/Zv1JdEQ+43xS5IgYOCSupg6wqI+EADDqsTY1bDA1t0ZCzqKoUcCsgTrb25tle3tWwJt5JP0A2u+nSY8H5fxwUHk/tr5YKeFCYAAOCQKFSNjGodzl+vzZ020BmDtsBTr6cWdj8qxxVXDa/COBcABwrx3wJ8dFy4MjoUagjoBqtEokkCriFYWTmn2BuD0UNueWDNja77BlhucLuMsLwfgWmuu+mIFEfVnpmVIglljQjIsmGJcjyYNbKAUKwAAIABJREFURY+yIMWcuZWBbJ+wYRo1vvjss/K7L78sv//97xXmUxXlzosg1dy+9LHbseXrLm1xugyr/0nhur47a19Hw+HRWLov3scfFnx9m9R1EUkQh+PnqoBlPwwnhNCd6ey0vHy5J/b77TfflX/+4+/l6ZMnZTqd6KY4mzujlu6rOiza9hi0Xo32IaBj+5bsZ7I1zeixH+sCSwCTrX0JgFUdj3ZVQBR5IXVfMeAIWFFBSqNXfBLEjqS3eaKw9MUq/SpSnBr+TAEwoTvYkcKfyULhijTtzjAOCn5TtaaqbTqmDly34l0FvOf033MUseGGaG4/1eUW8oNiPet8WGcc2PtLyzHMF0+rim9V5Gb8RRMb6PirJzzz+Te3tvX5+cMOJjvB6sCbzKl1Aa5xhVfsWtLRku2svhniYk8Ncul5LsLa9ZSRnZl9LAkiGmzICOFm1oQG7VTcsWUtPuAB6SzChex82FBWLQsNQOUmjJEAj+IR55LAHTTctJYBWlyfakWOKErFbjb83gJ7pXsZfCyd1Q4RFnvFbfKQBupCL2zWDhs3O1Q2s9CROWacPwBMCxGSXujv/DcLgTOFmSBz5EWikWCoXRv3poat+rjn73BTyVnVjOS5eS6kiTHHTqKSNiJW1OfRx1f/q10V/8V11yrdM7+DM95z9M9rEYo6BKQgXRGDYb/0R4PSpz17ZaCi3J1bt8qXn31W/ssf/lg+//QzF+VGQxMHl6P0xwu1/1vXigB4ocYjfS/qHbkLspW2ugr9GtX/ZvxunTlzsSU6XumaBpDrcGD5+02GLhfEdPxCjsZFC+bKjVRkwB9PTsrTZy/Lv/71XflGBThSz56H84HtjVtFTxfRLaSMU1dWpTUyDmZ9rWzcuiWzPy2tbJMY1Il2a02w2dFjN4Q8wZkVoEkGWM9OPGNOqWc0Xji+0iEm+I1theHihiFlkaTOMm3rws5Uf8+4cuFN1jPCo4kL5KaGbUTwugAYxwZj7wXAMQGicYEvH+C00NwIgMOG5gusoTbp0Ngb6iJNPfk2dxvJZsT8Sfjigs9pypqwUUduatwQAKRZd2ZkLFQ4AtDnAQpZnDjOaTuL6RN6D3GsBcCNPyk96HZsRohWhbd4ckMHPpedERZEAVi4NM6FjgcAIz9xVtjWqktRRTC/tgPOs8/D22G0fD7X+vqm2C+fmz8O3sGXS9NGdL6xmyKoPbfuNN3Q+RdyRNq7ctt+vmMP6KnZqSdUwLCduEYHHDsqZU/gwOC4V40Y6TP3OU5SIlYbgUwc09pelkVAe5717ywcQVKzaMe/c86a12HdwuzX4I+IkkCN9+/djabIVPkRwZgTfI0SqllUALxole7Cc/wEjAHCWijigSunT1GuT8u/J84kCEsPXl8rn96/X/741dfld198WT799NOyvrmhHWvOKjR4unira60C5oW87ybD0bsQMKup0/o311gSmHmjYuxJoeNzXSdtvC3QXvX8NwOwmEwp06OTsrt/WB4+elr+9rd/lu+++6789PBBeb2zE9tBjP+xup4ZgA0ILi5x4Q1GK2W0sa4GDOIeSdKioYMpyamxZTtl0zCuVQ1AhSVwCEk+w4+KTYhRR9NDWdF8oZwqEEVyhRovOMEBwI3qbDVkUG23MWBwxX36SBECYBWmyAZuR6rUvMyOji90ReWFW+loac5vAlOj7fZNQFzrludXeRDFodpmQGLdkgJiYnRjOwkwAcBINdy4tOe6qy4KemkPQoejBXeDqElAiCxcNDmH7sDyqoaHAF+Bf8gPHvHUZAyNsPmm3Uw7mmAeumeCwuTPBhNWwQz2ohZd4kpzoCdF3DoHmA7HHK+k4qpyde2Z1a9RsI1zFDLZTcz3zl1p3Cw8SEuwLxXQ1JhSbwW58VjUAC58wPv7+/rKseBPDtdsapPVcQhDhzrWYJBBKDK7hJ91wc9sOGUev23vyJBJeO2qw3HmBp9qF5jxqyqE2oLIfSOSAfOcu7EiO+DEnOO6yWs1NfW8ZpN9Zz0iAVhsOe4rF4CjQFl53XOZNAP2dWYbneYqKiMiAtxDBqMug08bAM52ZWWPqP3d6YPyB3/6afnyd1+WP3z9h3Ln7m0BteygyUCX3DNGXdhvTNHhOojRXyb2wUDCZVQrDQ0ADhfShwLXm7zOGwFYwxTPShkzbujVfvnhwU/lL3/9u9wPz5890cQLi/tQDt8EKsZVmqi30aSLjbD8rK+Xtc0NgRphLmz3qDJr5Y6bNMfOpLbIvycAa8VDiyUA5wCfZoauA8D2MJ4S9R7FutTSnDgV7cbSopxbqi1oeDNJzpIxP/Q5Rop78oUHjlJVz7ZUdUVFNkDNHK7eojSB6noAjo6tROOoUFPxvwDAcZxzAoIXK08A5rNr7BCfOzdbuilIq/KN7sCdmgETRt6DHbawHDK9BNuZ3SUaeRT+1uWCY/Mzcc00L6oq2qUhjVY3+lLes1b70FB9G5EzEVv50IHZ/SjbQ+exo1wP7i3Zr3SxeNYHL1MNFN3YKnfu3tPiwnvjRnYhjFmC/k0JFPyspYiJWC/FOG3vl2xnyZDPbdEVn5ojhQxO2r2lDa3KA6b9GAA22IusSDKjWSGmCeOqQEIIZsvf/Vq1XMH7dAAUCwPt9XTYRPhQw6rWvG4sj8TvjOJbXp8+bzGxJYA3d1aKsyRTORo2/J7rh4vHjnPN7Gsd06rTNGcv+vpUYI/OX6cwdVtDU9mJMvJ+c7NshyviT3/6k1LUkCe4Zu1iqt1D7BSVmKg2bAqix7oOOMcstvQasLgp9rJhm6tTL0N+kFz14fKIbwK+oiWNKvySBOE8UVwMeweH5cnTV+Xb7x+Uv/zlr+XBgx/L69cvy+FkHFN1ufBsoanmkIUOx8kg+2F1Y10AvLK2rtNG8W0CgE5n0rZ8dLh5PULH0YZGIV14moXmxgvHTo4lQxwfO2Cbn4nmTydQSXPDekafva1nCpuR5YdKs0epGIhGii7kK40iCovWifNmhS23rGfkDVfdUd7yLWuBywf+JtJDnojceufqnG4Q3TAZKiMLksHQ046TpZhBcp2JYfA5pf9mkLsvQFmnCKzJYlClSa6IATMTjc9McUkALAkC729kLixlXTRv6Er3bewCqg7WakHxaa0WpQDhZMDKgI5toCWwAGAN0OQmO4nRUjElRPa6kDw4kJrq7LhQClYrK4yTovC2rcW16nqMuXY1sFpLZbo1C6ynHp9vLz9n92ukiRnE/Zmq0UIhz1TXndLB8nrzbit3ZxyPmrG6kUF1i5iCAhmBAHj3w8RtznGMtY+gHnYmnDjOOQdYu5XGeHrLM86GWCYNyZINqq7BVBJSNmnArENStFfY156ZU0iH6NixAGZ8qhc2CuB8zfhKFpKWC3IC4K483IBwlcJ3a6vc+/ST8ntcEV98UT775L682xrYKnYbEh1rNk6RCTvqcTk4PBBuca5ZcNH7uQ64Hqw0JBMIbNEFGr0ODQC+SoK4KbDe9HlvBOA5c79OTsvO64Py409Pyze4H/76t/LTo5/K/v6uYid1ok4NwJ47FV1DkXyG1QtQW8N+xk2/MlJn1a62dhMZ6mU4d9WjLNBws10yimleSV18Q34g80EATDi2bhJLEAJwTThw+MnydpELWtvAkCbQh2UPGnmyK++NOWgwRMkPmnJA2DtWoCNnTTB2Xuy3Dnlpyg+XAfA5Rnhue37RLWBbbN0JqJs6Q1aShQqI6rEzqZPykx57bmYolpgAXE23bavIhq7GZ9f0C1p4V9dUlGMwKt7VmgFnnnMNwM3PmECqKntocrlohvBQxRtG5aYCYJ1vscZGJm2G5qixw00e2lkRTpMZF6H/urhYV7B1a6kdtiP2o/lkxGlie+wPpf2K+S6NSs8ZZ4DbwUEM3VzSTlM3TS+wbXg1UOUxqYGrFpTcPl8nzanmsLYqucuuBjNxjRSCycPSYwwVhIFPmAU1acPkm2iWndmwJJPIos6Y1QTbqggHmQhpxAAc0bBavLLodhGAdTVml5zYuovtLnYi+ySgOU+aSTc6/+FgliqeGS4iUilJxH2KFpxNGmEnHNEMtblebt29o5yIL7/8svzhq69UoEMzx7XCO4WInExn5XB/XHZfviq7u6/LzsFuAbc4thubW+X2nTuKPcBaiYxxGQC7cOoz6LjZOskwz2vzHr4puN7keRcA+PAAF4RXimP8hLOT8vzFbvnuh5/KN998X/7xr3+WJ08el/F4Xy6AjIt0ES4mWAhAXVFlC0BxZ31zS40ObLPwlu7t74tNeuXPBEx+zhdHxX6rZgT0rbksZxo9HzPfPI4bQ37M4aLgIbM32q8zHLL7rQLgyLzNcBRn/xKPORII8fOe++YLs4o/xIo1PdIiQKU8pww0D3SunE3m25QgqhMa2mhz+1dZe7I9Nc3xSwAsFqNJtwa9HPvDRa8bVzPdDL7O/vUOQDctbGPVYUgAgYpxYoor0uq5paz/kvbWaD7Q77SZ/ypJRf++DIj6nM0YyrjYG/8mIIsGAo2hOmdhi7AYADgadRAZlGsBqzLaVxqflvKYGUia2+3bd7QYM7mbhZWMC847v8OdbBTgaF2mwcaPptc5gTenXSd7zOJbkynl+27KEvlvyQTVlhxDLDUhAxskGdV9/L2MuoqJ19rVpYThoHpei3qJfNBknUh66Anq0nmkn4nMCxUWwzWR7FULWtQTkjg0AVgSRDDcmliY2TcnsVRylJAL8D1fkNVpUYGraBYjFRzqESjVsoR2sed11aLd6VsiYLEhClS1mHUcU5sCUAD4vyJF3P+kCsrnGiV/hghcZlA+fvCwPHvxvOyM9zXajIUNq+HnWNq+/qr88U9/KNu3tmvaHNtMu+i8XFQqWdOVtoSiHxqILwDwpAnAJ/MyPpyVJ89elX9+80P55tvvy7fffVuePX9WJpN960+V7lUFv1ZbMSU+kTFAupZ6vEe6WbjI9/b2tb3N1Vhajuhfo2Mn7GfpHlFnUtiBHLpuG5j8l+H9xLmQbZ52P0QGQLKQYL9VOMrqijqiCAfh/fF+5X5AnwsnAAsN7BfwFfuFtUcRbPmENAH4MqAyKwze0ASahhak10xmGPJDtnhX28qIHayn3MJ+IwQl2JMu9GAdORqnN2TSMxf3lsN2OvhOaVBw6hmLLt2EytmNaSa5bdW5WvKPxt67vkzDZ6wtb1Ws8U1dfcQqhyfZVe1Jzc+dMgTn1TsAXxeqB7SI2KT7zD1idYHFk4lproHVc143N2lrteuGr1vyoY8qbdbs03a77J6r2a6jL935iJtgrhvV9q96eodu3mq8T4KV/fDNxSQXQa5P2SMjGtWAHClpsEh11OUAg9pulkw4vcE51TkJhqQEpoIghYeLg3boy6SIZPAq3MWQ12Tv7gTMOMxghrBw6fCOykypUddfaMFKAmlEkib49lqdMmAEGYNeGWevDkC6A3ult2IAPiPEJ3ZuXI+cP/RgfNuf3P/EHXL37us+5c94PCk7Ozvl6ZOnfjx+Ul7svCo7kwNdw5AKEu7u3r9f/vRf/lT+x//5P8oXX34u5wWh8eGTqGRhuyBsdXvTn48OwGN8wAESxETuj6fl0ePn5W///FYA/ODBg/Li5fMyOTxQM4SeK5tU9qGGhsTHAQhIqdKU1FtiIlw0XMxUlwE2+w+T/9sYrgjMkB8kuscvAfjQna3DMvPNFhtNBAhGI403PJcuWERMntpunQGrrWhEA8r7y5Ynhm7K94tm3HYITWbPNgEYHRo9svnenWLmoqPfboP1Nf7bvsmQHpae12TNNwbg0O14SQED3VARO6liB6AcEwsUt8msrvU1aaLK+pXx38Mo2fowl0/MVxqwk8cyc8Hb5LrppN63xfmruifrz59e3vqYNI5PI6krd1LOAGkCF+Cc44YcMM/nQl7haxzNTNUvC/zPg6EC1jnPHohJo4YliHxk4EuOOEpfLDUL/o48hkvHzBf5xe4aj1U3+PLcdFAYbM9rwakH5w2dUoReo/E6ORQ028LVbh9beUswtbYMwHEezNJdmJWuj6wSXuIqyUyDDQDO9A/XkzPON2bUbf8ZyCOKUElKYfeSVBFTSZR1YR1YdRtY8OJUCXz24pr5dku7rPT6ZX20WjZXVssWKYOcF5oy+r3SHfZKq9/BuO5oABbWaKGhyMp5IqsZ8KUQx/2NPg8JJAL39e6e5jGywDKd5vVkol2cpriE0+TL3/2u/K//9X+X//rf/lS2brEADwKAHTrvP6EF30Q3WCqe3fBHLn3aBQY8njw3ES0L9f6/3htL//3L3/5Zvv3uB+m/tB8fHh4o/yE4yBIAu5qI/EBVXUxka1s3QnppqS7DsqosgdiqehJyWJKCbYgdn+F+wBCP/cwz3xS6ns9X9Z/iGwEnDrmWdzCASQMD5T2sCyHy/q66Ay5zWgFfRCsANf2YakY4xPlg+eH02JGP2VkkcInzWAXnLHWCxUGtnpcM79x22wfeC9I5BhwspmrAqDvRsoJeSQwBDvKOKjUuOgAjjwD5AecDBne8qCpW9tzIwM03pciZ8kNMnBDbCeA9B8CxkDRJQ0oQ1XY8z2ss1NWC3azGN6eeNAOYsgCELqr5djBgbHb2cXuaRLhGdA7sFaWtnO0mNyCtvFwL+H9TZnH0Jl5g/LPeRTUXPySnpu+3KTtkFklzp7OsBfNaBt/mxsASkOoSYoAGckkZmYWcDp3ohHPmtaU9Dx0N618cI+vCdUu2pywzO88avgqMHTd4eBdjuc/Fbl9nZA9XzLdiwukGqB0tEhoo+M5jFFLOAlQWiObEeO4i2RzRCATrHXZ7ZXUwKpura2Vjda2sa6c5LO1eR4+WHu1Sui6c6jMA4Cx40SgCm5WG2+vrPWBdffnypbtoIQnsytqtcjSfl93DQ10H2Nl4PcaF3f/kfvmf//P/Kv/9v/9v5cvffVE2tzZi4Y6uuSru6hr624DQD8WEL0oQhy9kQGC7Qf//q5298sOPj8v/89d/aPTQk2dPy+7uq3I0HZc5I8Ddg1oW7CFEXoO9sPXtEXG4WlZIP9vYVMEnnQTjg7EYdJq4DVBmP/kVMBPLia0VAEjrsTuSaD/OwBVfVLA/ZAROlKxnoX2KGUp6MNND66XoBvgCSBqYSBYAehqNFxTfGmlYBmDiLmcG/RMKQnXoiTuCfPLeBMANI0BUm2uWXM9Uc6xYhqPk9lsFh/QAqxgVVekYplndzA0AtokfWQIQ7hRsZhq0yaihTeIYVwVEgK91RIqutL565A8WNLX+Vjdvo5W16QHWB7948XqRCcmlKj5Gf00jMCYXUe16woqmn4sCnBY7qv/kNqjJhGKO3R1udE+fpwGYheX23TuqAWAnowuTDjg+Nw4QrkMXr3C3HAmIAEa+Zudf0wWxfLMZYOsBl8uFt/y+P7L1aefjuvmHa7BqwEipIApjlRaaU5ojkMa1CKQhgNVFOl6/KsaGXsw9kJ8DhuoEPO9KM7eYd+XP21Ihq15c029NUTQLbDXqCLCjEceyhhPfIFFctN2yKCxrK+1uWQE0h6OyMVzRZOrVEXMF+yI3pdcurV63LLqtcgq7illy8u7jX2dB4h5DhqFJKxLlJAmGRi/7Hm+t2y0nrVIOT07KeDYr+9MjXQM4X7gkD8ZjkY3/+D/+9/If/+HHvft35RCuai65c+X3XqNBfCjgXabDuvbphBsLgBl9cqaxQ89fvFYB7v/96z/K9w8elGcvnpX9vddlNpuUMwBYAMloeB4GDgEoNwodP5qt5gQ0LkSaJ1jBmF6sAPbqFnX7krZxscJLQ4rcX089tvtBToTjZC7eZnGw2Z7g682tRwJwVqB14UcWKbJDhu6gNwHOCmPhwlbV2Re84witAZ80R5vL+dEoSMWbSL26yah8A9SnO0Gp2a6bjNED1DwNuuruU/cbQTQN+5lM8SHVNMa6q+swMgFUjFMIuxmXhk9urAuIsgED/ZFFzgsOW1WH71Qz19SE4ajQtFs1JZbqQopA9eaFdUHrTrkqOvvSveHibXwWhRHkwuSibDViaXEW4BusMRpMUtbxSCnPs8NLyiJMtyU7r1u3bulzc/65DnO0EJ8pARJQgfk2C27Nz5oSTDZJpC2taUPL59fHKgdWWgLL4Hun7VEorn29ZqeRnibZxLs1jSsi4/gYaaQO2bE854WExZlrqCrWaRxX0yoWCW9oxCrW8poeu6TOxpAz7GSKLrgYA5bGW12jyCFhN1U40ikMnM7BooGoa+1OWR8Myib2v9FqWR+u6J7EiopKOT6ZlhnWwm67LDqt0uq2VXPRufv/eHuzJ72uLLvvfImc58REACRAcCwWyaoeSmqpw93tduv/s/2gCEuyIiy9WCG/eAg7Qo5whKAXK0IhWVKrq7uKLBIkQRLzlANyBNLxW2uve08mABbbkoyKLBBADt9377nr7LP22msptQX3vqk2CxHB69g7kPQ0myUbKjYGnHRJUz+enm77xy/aFkndjIzvHWjQi3w/7itWB0QhXX/n7fazTz9uf/tv/0F769qbVit2NYP9K8aG3Otohf/sALy1c08ATOT6082ddvvug/blzW/bX/7q8/bV11+3e/fvtq2tJ+3wcFfcnGVAgC8G6QXAJQdCUbAk39UVVZogmwYoGMBAAQEAF2KdALOqrlQBU+WUIJ2vUew8kfMFCgnwlFEPFfe8M7fSGZfuU+GA5n55AAFedLDS/dIMAXzRXWIrqArC9MOQPUaDRtUvH+Z/hwo0HGzy5ToOeHh4OwBmUQBMVi+crIBTAcZ4Rw9FqQ8G/4eMAVdkjSQz5QmgKljpHuUBUVIlD57Y94CmBhSEdMB04bsKC/Cla241QJpP4UAtD8zR+0T3X6s1PP7JpRsOWFWhNiFPzPVVpI/rVs5Iphk1jUDZ8jOPHwPABb4qnKx44V4zsMFDTq8BCoLX54gcZxDyfqn4AWeAHwoMkAwXHMMbAJj/7h+0VH5Opxg/XqJj6hqMm2+uxQjC3CPWnBI48EAoIyEBSuXQeQzYJkH8PZ8v8x5CUaHCKgePkx3H85gQpVkq2k2GPe5hmCce70s2EtY5PyOTf6Y4PFBlOZw3AxE9g02sBx/sTIcUExryhTaSxdmZtjY/19YXlxRuujS/KEDlBAIo7h4dtHtbT9rm/m47ALRnp9vSqqWprFG5eRy9ULMOAKdhx2gxw1c8d5x8nz59qtc7t7go46ctQJePg31VwftHz6VlhzfmtfM1qC1I2/j445+0P/3TP2nvvne9zcyaohvPreO9Gic2Xobh1wHwbwPm07ri11bAm9t3j9lhDo6O2uOnW+3b7+61L7+61X71q9+0r2/dUgNue/tpOzri6Ib5hwG4HRcAxx+AjuYCM/irOhICfHBT20+3BgmZIuNl5tzLlLrx1pKvKB685GdUz1Y/OHY9oKAOKraSKBnKwUwuWDihFf2g5huRKAXAdMNtusPnFCdHBQznJiDyIMIBR3EmktiJlbR8GoDN4edmhvzrq2DPOvmX65wefD3iqYQIwCcifwB4MLk3GA+NsOID+aExGvf0jwcUnP7Be/LGhPEL4IMBtjafJeKWPHXF6+GEQcWvoYuSn/WjyJo0Ow3A3UOddzdOGNXZpvPXFbWdM8+piSxVjDA5qYA1jNN9dOkmWnMxo4lk8PiF5I7nzp7X+0LJYR8IZE1LQ1OOaoufFZDl3wEuAJmR43gn9JXsq4A3vHC/IQn06wLIQ3vYaLKmfcFUKIj2MrgqIYK1qDSPMt5RY7kijVAOZKM8dAOO1ykZGiBVVFskk+Z+5Yxc48qmGfgCKl/uI/fZVMa01h1/9nsqbrgmC+O54ClFqxxImmFDlCwQ8D0zUZQTWXyLMzOOhsLoXgMQ+KnQZJtuzw4P2oOtJ20b3n1ybDe+FWiwWfH6ar69OJaDH7QFCdfzcP00/6DFtnfak6dPdTqfXVyQpeomPh2c2Fi3VOY4ys0viHZg7XNP2dnn52fbhx++1/7s7/xp++ijD9ryMhpsHPSKvhqPctWQe3UN/J8dgJ9u3REAY5D+6PFm+/rW9+2Lm9+0X3/2Zbv17bftAQ24nc324gXcjGfUA8BOznhu/a/8Hxba0qoF/zR6qLC2kJ/t4N/gMMVhwVbXdXgQqz/JDef4zdix9L9Mv9EIEwB7UbHwo3Dg4vt45Zh1wFdyF7SWNX6rRtQySQgAMIbkNsROZ1sVdwU/GoBd/QoM0WdKkxppVc8kFbymkdapHHrGqT+axwB8GL2G2ugBeHA/w4KxmwqDgy6T+gGAWazFNSaPS4MWVf0CvMurAPCSqsTM1/Ne4NYit+J3pw+POmDLkjqtZ0/5dg1IrkCvBBlSk0uGNsxOdRzwCfpFn1DXVs236H/N/1r9AFdX3hal8wZY5fW7ui5/Z1V9NQ2HwTw+xzSFqaC45jRpAC7uL1XvkydP9H4lXSw1AddAXDgUVEkee9VBGml9Q40JL37hn53NckwwMW88ytFCSYx0wxJeJEl1pkkoDt6SNvU4qO6bKRSpVPYP9D6oqPm+yutTZNSBql5Ahnu3vU3F/9xTYRP7DDtxg/6Nx+3HytgJ5NYM+wSC25bWfQ3EAMIkzSwStLkwp9BNeqDSHfNc6gSComhaQDs9Pyd1wjNOF7wuGnHisYvyULQU32/BlNjRke71GkodXO7wo97BFGlH3uFTDFWcmWqHGBEdweUftOesCYXKLrezZzd0Xba3kLtil3vY3n77avuzP/uT9umnH7c33rigPtDJutceFj9UAQ9FVDdQ9Tq6ov/731YB1+femDzeunvsyZrD9uDhk3bz6281gowLGuGbj548bLvPttuLF3BO5l+V4QsPrMrkhRzEOAZwTID7Behk8LJ/0DafPJGiQKnFNcLpQ/n44Ak88xgjkj9AfoYsaEdf66hxzE4sq+GBVKqA7P6YLOJYWrrC6C0TjBjVgwDYjTfAV9Hg4rOjfuCh8zH8BABnIqu3U8zRs94t+FQaAAAgAElEQVSDae2usu8oiHEQso7hGaSID4J0v7UoQz8UBzxMX9XDoitfTbdIo6BQpPgoA2zZLkoTa7kd8ixNJKbikueAmxsx/jYAuyK2BKumE7PoTqy4GunUQgj0elVkSKRXCVSBWw22UA9VIaYBV5SEOEzpWrFNpFFuftsDGGMwmSiXopikp52Z1f3nd9433C8qCP7y6eZTgQ4VEsD/+PFj57/t2ticKjQVspzvqiqOUiLNNNucOtVilKV5yovvC2j2jbpIxqIN1hovPXG+BxuiPEmgShYYWjpjC0rosH1GkCeq7sPzcn+g8/h5MqSfdgNOKo5n27rG0E78zrPDM2PpXllfJn1ZdI4jj3zKKspCU65HUiPI0L806ZzS+PPc7HRl8XHynNWpDi52T825F1IjQD1QjCE5Y6UA0GyMXD+uFWb20jXv7evP2kimJuq78DOW8WYhpJS1uAcO7LZ9vj+0k9zWplQJc50m8Mc0/FZWdX+hqDjZsPkwpnzl8sX2R3/8h+13fv5pe+fdt5XM7NNqrdvBMe23qyFcCZ9UuvwQEP9oAH60ee/YPrCH7f6DR+2Lr76W+uGLL26277+/rXG/Z7s7J4TakaLlHO6QS9sbpvPMv0EdbD59oir2RSZ96lUP/gAvaBJ4cRrIXgi4sa20/hcAHh3XBMB4H5TDlLK1qoqBVtBIMjRDATDgowXOEbwA2BQEpi7mmzUVRc6cwNdVIEcgdX1rgfrGDbMzBbhjBZwxW2spA8bjEIYLvVHfqe9n+ckweqy8uZ6CSApFdeBVSRXV4HBRc8AeRnEC9NB8A3yX8UVYaUuLBmC4OfGbPOSpgPetfvAQhvnOcXQ1YDsu0OFIVnjYS6+GI3htMgMgZ3PKJqYHvVQlnaGNm5BuGgl4S9URW1Gvu0rFkImNPTyiBV9ZWdYkHPeZTVtNqromVIZUtffv39f9hQJIc45GDxVxLEf5ujiVDUnZBbyvkqOlSZdrY2rCmuXw3VFO5Ov1Z5y6ppHRzbf1tfW2urSiozyKDzeEHQbL5rKwsCSAgRrz0Iyr95XlVVX4j548bvuH+y4soCMmHtLYf7arwge1ARYCXANOQKY/ADJUPja8l+oEE3gq3blZVaSsU+6Fmrca12fwxSbrAOI2NMBAi9kQJx7DbCRqcB65YcjpVxOnPOM4GkKRIE+DUilFDGCPlp1kF9aIHBRRQ/GeWR9iQFnz06Ie0nNitB5FQ0yVtreetnPnN9rf+MXvtN/53U/aJx9/1C5cPO9JytCovZz0B31/Qyl1tOLwn68G79cBcE9pSAXxcPP+MRdqd3e/3b33oP3my68EwETQ37lzR/lvlPQnFlBkCCW5mSKFYY65e2essQj4fMATAGaIQnlecJ4BYIknaLoYgC1vsxoAECQeRtKgUym1Oc7F8JpKWFSCZu9r4kggzHSUE5kZDGFzcDZX+F9ENCxAm34rC4xKEOkPR7oA8JC4YSZXZ+GqeF0AD2NeRXj2WkqHYRpruyZcjIfUcBjtBPvpt3Tcwz3yc2LILe6X5lT5F6sCVv6WfS/gGNFiA8CrVMAKHOWod8bqB5pvAmA2HZo8FT1fErReZnV6Ib2KExsohVAw1XTUJFVn9FKEo5tuHQCrcqw0bVdjHlP1gIJ9QdC3GthqpLUaVSgenLE2o2w7om0AJgCV18Xf8efQC1S//DwAmGvLgFA+BE6JPYp+PCeHMi7vq9z+HsVcJ+vzVfrh/JspizJWmjzX87K8uNxWl1fa2vKa+HsAnPUIhUKBRKXP++DcCQCT4ME6XAF4JpO2s7szaoGnJgJIAJVnkGvN9QSIeaY4ASmjDnkfJ9jS1qvyhbMmWQUaoQabqMynJSmbcuRYAS7A+wxKoZJDFJN0ItKLjD2Sy33C0uY5YxDXePSxAwbYYOVyRy9mb1/NuUWimBiSOThqewf7bYcCiYYodAcnCbh0tMYKlEUzPOee0/YzXRuoiLX15fbJJx+23/2dT9sv/sbvtjffvOwx/UpO8STcy0XGy5Xt+Eyn+ezn4PX0xV8LgDkm7Ozstjt377fPfvOlAPibb75pd+/ea5ubTz3BNiSletJMP4BdnskrmgYYsEOkrzjXiQXJMWjr6VNFGMnnUtNuHg0bOuGlKRSY1ZFH3qyoH8p8J9pFHcFLAZAjITuh1Qx1LF0gbhyZmTcEjuFqQCn1wgBsn1GUHA5i1PhpuYCpAUMlqIkwi9kjtXsdAKdjLD1vALkm4MYjeMchR4ZVjl+D81nMd045b7l6yEjsOFUF9RNZj71nPeUGAMN5riyvGIDF/847WqdSFkS3iOukEWXOM9VveMvTC/FE8/TUP54GYYD3hwDYAzjevKLBNkXl9ynv3mo26b2XtpaMMfH/2mgWpf+MoTzH2YsXL2r9QTXwdcjR+AUgsyZRQfCL9wvwPnz4UJQEgMjPi1LE/YGkXWQSzdrsXo72Kn2wNwlvIAYlfzgQwI1QVZNe9B5Ffk6klifBPFK95sECDSHt67UDiEuLC7pmFCjINKFsqBhxFhPgbu+It5U9qa6hvTic11ja8uon4Ey2SrOW54XTBD7L/dorzbl08gwq4RTICAYuhUzncXKmQNGJxWGvs9PoriPtJFXc1TrPmMzqdWqzXwvPFj7hwBjTckAjYbtUw1hWyuOaSpimMT8LWR79IDbJsjxYW9tQoQWu7O0dtCdMyjGwsbvTVpYX27vvXVMF/Md/9Ift+vVruoYa/tBWE7e0cTG/njowUIeKyFcMftennoffVrgUgN+YPHh675jjztb2Trt952779edfCIBv3fquPXhw3xlwp2Q6qkRk+YgQ3umzATyqTS4uFx0eFw9hqlhxxZX6oIowIASjU2Y84qQIwtzb19faO5hMsFGTmofP7mduQklX2EvPELXH/zY2jJV6EeN1dkHJb6rxlCQIlA8G4KIgyg8h6R2DjrnjfV3ZjTyw/rs4UgNwB741fKLxUXhDQL6czmy6MyYQhwPOxpMHWhyk0nk9UcSEUSgZByBidA0FsaIqWABc8iVN+6nir01n75lzyqoRN4xbl8yulp3en6mVep+14CRZEo6MxzTRHEVD2E+29NMd7y3wrcac3LZqOs3j1QYu0VLF2AmUMRYSjWQLRmiVDcnQFvR5bLxUvFwf7ifrNJUulSS/oGRYZ08ePxZIP3qMxn1/AEg+X/pwRXPZmOlEQvIpe8dR+RD7RjcuY97TD2TICrWGgHSCA5gnZbojHtW9ET5nY2OjRvlRBJEks633vLK0qO9NUSOjqN3dNjM10cgvpMLBzq4AWN+bU9HsrIYf9ngf0AUCT19v0iqWWS9MkwLA2hQ8E0BRxufRpKLq3KVHwPPZ5Qxyj6HNXJxVgVCj8fKmkLmVfSRYc1JmaHbGgyr8Gxa1/MxlfEqoeFFr4P4mlz82LZtsccLldRmAXcFTYCGzxPmOTh90zePHAPBm29191ubnZ9rlNy+0n//84/Zn/9WftPfff09KFEDdLPBYAQc/f5i7fRUV8eMoiNMnx/rzjcn9J3ePuTibm9vtu+/vtF9//pv25c2v23fffa/qgARkFuBJ7sIArJ1Eov8kDTv7ip2bB0BRPlubOjIpN6ZsF+0lYVcvRWtULpgE3xUNztdqFLgASlKbqn5jLykwnXbY5gjAC3og7Q9qH1Z2SJmPz3osVNaT1ZgQAMcHtwxaBL45juuoXFNCvPDyFx0qvtARnaNZt586tr0H4K7Sp3qRyU/SLirZ4IT8TJ3rsfnWd+IBXqaM9N7rSB4AVjNKVfCyh1Vm0I+2kp7ZbEZV/96uZHdUKjY6qoDUQtZ4BGj3H7b9frv3AjQA1+Rccb6iH8IHZ/xYZv4jB6z8N6VumHpQtfgaAA7AMmzCpsEDur6+oY0Grpb1IApB0UM2Y+91vvHOoOJ/9PCRpqZk66jwSw/mpOEV8D19Mugf1L5Cz3oYp8zG7L5UxDHliTvaIrat86WCmJlRVUlFaBCe12aDhSoN7M3HT9qh3rN10Tl1TaGHnky1RQyJpqY10ACQCUjOTNrx9FSDbX32/LAdcj8mE4Mwa4/nmsmzQ7vsUYHTwKWpnbBV/h7w3uR5ZJOUwT8ac/uKaDbxOZFKo6wtVEuujybaDjzEkWQVea8c0XuqCpj7h+0ka6G016HdAGFOO5guAcKSYlbUE69DznJT06IrNje3VDTyMXXmuJ09u9o+/uQn7e/82X/ZPvroJ5YnQqeMXgKnatcf88euFxQg75shL0ndUjmPv9dPuTG59/juMc0nSvdvv7vdfvXZ5+3mV1+327fvyH1IHr5Y4XW/dCSsIQbctSz9mrPpzaKlHkyvyeBke0uNg/j32gXNL8Q2lOXCxFw66ReZgNthFLhCMMvAJyPGOmpjoi46IWnH01JE4O9r8OV3ABgJ1nzxv3E+q84wgFcAnEkwduAhiVf+D2MScCiI08ftVMDapIZK0LWbmOPwvxrisLBdHX+Br+Vmw7RVVwGLiy3pkN5rp4CQGQsjxQAw1wPZXYGwK2APIiiVF89jqjry/ri+8lguzfMeJvfmviXGz7Sfz1uDWuVVyzKMvtZeooY6EA74JsFDSSpKM3ADzvae7sKL9hD1UEoD1lfnNRt6IJwurxnAGKiWcL1H9oLg87gfrGHeM+uFXzJ4KoG/ON8aYogcLfRCL8uzpta/Utn2Fe6wL9VGGzeyjJL3/L2d+3yvkKCtLC7LmxmajNWB0QzvjWsPRQAXiixsBznd4WGbi4pHR2l5m+kwjcJ1dmL3MY7yqnKpQBn2ODNpR2ea/BMGYIWDhX6T3wnTj25+urEJT8uIvo3QOf7v7u1rVgDpF7w7NAk0B8My3MPBQH4AczeJQ7XIcU4UyEGNMzepPViLbOHDlGCNP4uyqOtOgcezbLULzztNZ8c8SdsuG9rpdkSW5fYzFY2oIdrkeVtZWWgf/uS99qf/5R+3Tz75aTt//rw26x9X8f4QGKccqQLkBwA4xesr+ic3Jncf3TmmdH/46LF0v3/1aybgvml37twVb0Ypz8VLaR4u0twrFSUNEM+7Q0NQafIwSUamj20BcNIe+sXqaahyQwOAoR+YyFIQpvW/rsqc/9UnX6iJkAo4wxeau4f7tTu+K+ARgHmtEqxL91kjlgJgUhFqACNKgPzc3g2smnAvNZ164K1KeGAlOm2wvq4aHk57oAo5RUGUFeMg5WIuvqLO03wLBaEHZQYLUCpgP9QKgESNggZYILwsgXxkRwMAqwLmGDvK/BzKeFJO94NLsIQcPTfs9+jTjb1uK02hABfwtfKjxo4HP+hKhlDzx6eUNGaz5jLQEP5fFSXWmuV0J51z0TP83g9g8LlsrE+fPB3UDp4+c3ICvzz+ak10z/Pm5w/Sv85zJDRJGpf5PgHhfnqOz02lzfc0X7/YlhaX2vIqvRNOjl7/e/DSBweaDGts1Pt7ogounr/QVlaWdErAHWH3EKBiarC1M/jxqpA5smqAxHIkfERxLS9ro5YHiZKjrT5gFJ+/S+8jOmSBhcDO/PXMNPriGuBAljZl7T3gi7qB7yfnw10/s3peS7Xjih0emoZaeg3ECTGJae+Hvrjw93Xhk5E+uNYUYLHztK+J+zkuLhyoai33rlpUS0tz7d13325/+Id/ID3wtWtXxa//xwPwj6mUX658T4Lw5MbkzsPbx1QE9+8/bF/fAoA/a199favdu3dfHViLmg3A/vDOpqOiQHDWjmSMuUplMKvPx3wHHwf0eCx8x4+HyPaLDwDrQld33j4MjgLyAEbFALHAJD0p9zPRDuZ/XYE7AjzTcQLgcj2jAackArgkcVN+2PSQ0CTgCF5pwFI/xNRa2s5aCIOVh48f/a42Vr56V4MzlsCoB+AMI3TNN6qQNBl7/jcAnKpLFX/ctAIyqCBmbPMXAFbiB4b45PEtrTgdgspBig9zmpn440Hng1OA/QA6w6F67T+kkNR1FNienG7kfev1pxEXW0sqmlTA0jaP1zbH1jSodHwt2kMjyGq82cw8gMvGYv2zw1i1Ac3PaX1KPVLXO48K64qKWLLIaNKpCmM6UxVZrCr5uryuXv87cNPVGM377fngHsDz36EixI+iaim3NL0fwgvOTKkIoRG1t7XdjlAwHBy2qefPG3DHkAIqDxqrbL6oCJ7RQI4PRJk2SdV0sCfO9wWnCqrt1ZU6BRh82biUBM7JoLxBWBs7Gn22FzKPK58L+EqZQaNLzwcnJQ49rBljA8M/rAc2EKiAnBrkeKaGvZ+5ADBgrFNGDXL0TWblubnp4HVb2MB/y+C+KIkMsPC1iCP4fvz8pJjANC4uzrWr16603/vdn7dPP/2k/eSjDzWmbNVZiQl+HJb+tT+rB9tXV8GTG5Pv7393TFjm3Xv3Bby/+uyz9vU338r+jS6xTdSPuo50AXB8ZQt8PeYLyFnys7W5KUH0LhXwQVXAnZDZNES0oCMAcyQ6AcBVgXLFEq4oL4fyWJ2qRoMrcMA59pOugBU7ROdZUTCVfFHCeSUNsCN3AOwhDOsi9RDHv3iYuR2Y0NpE0oDrqZWTU3OpjvTQh36IIUpx3Jnrz4bTV1R6CGoIINpfgTHVr4YSCoABXxnOQz2sqPqlAZdhA/GaQ+6bK62DIeapOMt6vycPWK9eewLgktj14NMDMLzmOFDSAXDRK1Rv5n4Zqc54uBu8kWZquET3d9Zm8pXrByj01yX8N/0JaU/r9KAHXz2JZ+KEkeClAFCFns04sU8B5wL+vjoLr3n64eqle2omdyen/DmAnmJGgqCK71HVz0PBJnX4vE04dTJscHQkjndpjhippbZOtNQ8Zvq2UD3UFOuhuGMoArFBpVTQPQQAlQxthQybFWBpN8BZVcA0uDgZsplKCy9/6ErjrnHl0EF6n90piWRG/k1RSgxLCCyfF6VV/sGFpJywqHhl9IQW+PCo7fK8Ff8vvTdywzph6B5VUvPQpJ04minN+MG8SANVPsFYEojWeaotLs62S5cutg8/fF8V8O/93u+2y1feGArKHzMF96rV/wo64ZUPyW/5vBuTb+/eOkYBcef23fbVNwDw5x5BfvBIPIpCMOsC+aEY864SrQL4EkOvcMsziMitX5QcBAA+NKfVeyaEB44f8CAJg5vkCFEhibnwMqBR53PeMUJSPszY+yEGJphwawQ5DTjzwdASfm3UEYmdt9KB90cFDPDTnFEChibv7C6lKqosELs21HCxX57PGI1nBlAaRm2d5ioFRFENNt9xNa5KqSr+PNA88OqkdwAs8JWjVOl/a+jEtptMwEE/MIBRXqwcM5+z4D39ZtnZvt4zAIzSJDrcVI56g6ccz/RAdy5vqhy7wM0ehFPBC4DlcFbNzKNuCKOubyiWKB9SYYZnTeSUvZ/L50KJ1vOqhrgOvLZQFKwVHnQ3ljBcP5KKAEpsl74C01kVWjmkP8f0qAPfNH2Hk4f8a63MeJl2qYZjb7sZxUuXJZcH0pSefXjVL2tTNqI5NPCeQZPL0fy4tYXZ2baGq50aynNa8z5ryUtN2ly0sqgVyMhzzpkrPM8Y+/VqtFn6Znwp7KEiQqKeLZ5tKRs0jefqtPeG7qu4qGWcREZV7ZRmPkep4sUrw0U7RcO0gtZ5cf6Hzw/l6QBoa1Ma0mzGyjSb16AIUuyRz2WslyGKbGLKKfQR/45kcWFhtp0/v9GuXn2rffLpx6Ii8Ah22Gd0vL99Eu40uv4nA+Cvv//mGKBl7Bju9/MvGEH+rj18+MjVgoye3aH2ojEvFNcmGYwI8JZ0pOFzLCB/bAB+tqMjblIvsni9u5UUqTLCeDDEf3EE0wBGSVeK//VwBQBs8b0aU5p6I2PLFXASENKE0+YAV6RgxtEHV00BpUB4EMEgbGUAPxeFgsx/OgA+fdGHPSWE76sezNrFVRV21EP+W8MXr1I/FBCkkZGKH7CR6kPjx5Ya6ViuhqPHWsP/KomXIyYPFv7C5XcRuoVq+HDfY+JRaiR3zie0bmHGaOaUo5vcOSoR4TQAq7KUymFsuiGRkvyuaCc9SEOFX1NR9XNV+Zd3Rz5HJxwNmjC+a3c7eQyU8YyilrCf1NGW6myihxJKjH4GwMC9l/441/1U4KbeT9J9Q/v0VVm8kb0jecKxU7qYkkmyhamWE2b+xZOLgp0m0Zr4npk2hesYJ869/fYCm0UMz89MS1J47txZnW6o7uNfLTvLYzhsqtgp/1slewfkHMxJ3D1eERP5tfgZWdBmwr2QC2FRitA8ALLUKQN/Pyo68H6RtKyub3pPnvwrYyE2+wNbqboBS51clFRtdGnKkefG9dLJIhVwklaiphkcASvmqo5nwwZdSix+foCa9jdFGiPTGLLjBfHxJx+1P/7j/0KcMFFFahDqe71+oOL/K/Dm605TD6dkbjcmX966eUxg5q1b37abX33Tvrh5s333PRK0x2pWsAPGFSscMMoH820eerDsy7aQfA7g+eTJIwEwlSwVlhUPvoCWNrmaogKOJnaYSCtP3uxm4c6oYi0ncwIGTQUAWN3QWXPQ9gDOa1oYkmgVvInmUvxvufwfuhoEhAW+BcIyDgoA1+79Kj7HlUUV9lmJp3nfYQw375O4nUSuu+pN9Ztpquz6qiziPVCga/A18Ap8S4KWpqMjl9yAo8qRVSeaVk2/Vex8mc2Ybtnzex0Ao1QpVWUUaz9UUQEXg07lwLGEq8rqBxPUie+VJEz9ldQtHW7FKLGhKznCjTdThhl59bixdMB8XgVcAkpw3TpKyxPBloysBX4pUULmTRNRYACw1mJ0vEqDKN/l2hAiows3mNOH1AYDKIxi/KgSVfWdyIg7Kb8bAkirWtR7lDUklSPpPIRXTqnyPSKLDgAm+QIQmZ2Rl/P5ixeklFCFGt20xvJdjCRYVjx+opK6TDdULlAMXCNOjlxHFSSqPk0hSMnEyHF5TLg6LzvVTCtyzaiO5dnLusnBNkMrtbHJy9rAbS144ozGjU/DIfp7/xxXwKPDyDDSXzSEr2N/+jB2QknIkqC4dT+UL2xZwPXTiPpG++nHH7Y/+ZM/ah988G5bXLIx1xgK9+NA+OXK9yQl+TJgZ5P2v5yceJ7cmHx28/NjLN++/vqW5GdffvVV+/727fbo0RPJdWwB6R3K/JcHL3oAtu8uUif78rLQHz9+KACOlaTlZiXIL+ytJ9jHXwCiJGgck1WdVQKGusclsVL1q1gdG36cCegWABukxxw4RYGrOz4jPsxHJIOectAG6sHNh96E3e5rnS62ru64q3k6ebgpQyWcEeSOjijagQowtENGj9Ok6Rs3mUbTRpM4G3G+1jxr+EUA7EBKNxyr8bhk/99hfr9rwMnmU1af1v++CCc3VIHxbksfpDbL9EXK64JFLgCue6l/rqO2Kno9qP59oHIEwOX3y5oammu8F9sscuVUfcpYHhkTigivvTTbON1I4UHFT5XPw6fBIB+5rb6opiLuWXsA8KZ+N4fphjDXOxl4MdPhFtt7wv6xyixTU8i/XOUXAZANGDDvAbh+/qBkScXbvV+aYLxcvBiOsGt8ttee7x9WNI+vDRUtgzY00M5feqPNLS5o3bK58GzIEW552YEE3GPM9cv7Abka30Oev1gAKPuO6dRnet9uoPsZ0jMzM+fxb+R/ZeCjDS3eEmWqb3VHPEOO2tHAB3u4auTTq8l9WNVzJW70pwUN4KiRF1zorGlP01+DlJOfwWlyHPDR2oi9bCii0s+zhpaXFgTA2FL+0R/9obPiNtaclj2YI/xwJfxqyqEfUT4JvQHarJXxpHDi825MfvnZXx6jAb751VeqgL/65htNxFmCZg8IdmIDcBmkTFt/RzUa6RNHmnBKHPUePzIAI0FTvIyArHxw04zTlEIlryp+hcZQPBnKlUtep9jyUeG68lW4n363GxoKDL2eqoxNRbgZJw4YGRY62LId9OSVTXhkbKKK0L4T2jAA/hMjyCctKAeIUgU/UNtVDhuRYr6ThpS53zp+J+utq357EO75XwFwFhe/1yh1fB940NSUKvPxeSKh6r+5Dj5mcQx1BYwCAIMTfqf5aK7bVoX+uV2acQFOv2RyeslUXH8CUMOk3hOaTyUv1Ie0v3C+cMAFgIpNwvSl+G01lvrIpQLeNMGoWKjqoVYUMQXtUuoHvgf315WvxfpusHmSjAqY9y8o7fS6rE+b/ZsW6fW9+bmqAl+h9MgJSMBTqcIB6X4D8KPtuK1hkhMAlinNXttHrvl0q73YP1CMe5pM5Kc1pv/WDMCsc7v10TwGgKfa/OqSDajw+WBUd2tLQKwx5JJbqsJlIg572E0PVqExQUWEp4Jiu9RX8SY4POcy2cI1EE22KUNXtFYH6Tmq6jT/dhjA1bV3o00Fh7hgvm5UzUglIwD2tR94XnnD8DpclY6nj0qglvVnfWjDtoSR62v1DJab/nvuIePbZzfWVPn+7T/8m+2jjz60PeXykgMDhgWejfZlTviHAfjlKrh/zVkTroBPfO8bk3/3y39//Pjxk/bFl19KBXHru++liACAbU5yEoBtfFIArHSJSIDw5fVYJbvso0cP2872lvhfBSyWNfcYq17TUxKE2xzGYFjVLw5o1ZEHdFTJzjN84eOWfi8ADhUiqZYkSe7yZiKOxafj1vBQ1uIpXlRNqXJe2yd9WZN/VmaosusGEkqENlZC43DcqSZjSdAiSwsAZ/JNlYQrxFdVwFJ9VPPNoJvqt95/HdtFAZUOVppnKT/MBUsWWMfJ8L9qRMlnGf0vAOyudLS76nBrWZbA3HVfVX/9ccqVoE971jfrfdTmgnjfU26VqlwSKQCYL4IxVBOlHOo0nSg/puJfz1j3acmjT10yGWK0uqgHSamQVNHVZxwZcxhsJgFSjNixatTQiUd5oWHUeGFDkueH15zN/kff3l5yxj1Qd7/jiQfFw+DkNlbAObKnqlNFPSlbzWhvU0BrszpoB9yPzS014Ai1lLaVzWd2pk3xntfX2tk3LgLGuC4AACAASURBVEq1gEsgRQpKHbZ5It65LmvLK3IyIwDBVIt5/cg0KUL45aQX+1xzHSZn7FvBsI6q3akKNCjVELc+J4thKRQ18QLHNVQP3GdZqDoqCXA0HeBxblfth/Xh9T5UwkVNjM+AT9xKrxAIm1sOiFU9aC+XkrIm6kprZzSbLApiti3hG7223N5551r7xS9+t/30px+2t69dVU4io9ZqRJ5yQ4vHww83214eTQ6Wnwbgk/Xx8Kcbk3/1b//18aNHj9tvvviiff3Nrfbd7TvtwcOH7elTx8jrKpZmLoDA7LWGLnjAGQKoKTi5bclCzhUwQxgC4HLSt0a2xlV5zOUGxsNwVFSAKYBMomlyStq/afFfquh0BK8qWHSDXwvNQCkdOtMTdXsX5q137PS/4aUUWihvUnTHeA930Um18aSDPIBwVe8StOvDD/TAaadqzEBGmjQlOxu8HwqAxUN2lWIWp/STpXGOgdBIP5Q4viaBNLZaY9cGYEvwoh3mmqv6TcZe6X/d5HSTVe8vx8muJshDl5HkQQkxjF776KmKqOgVPXTaWKqqLmpCGyoALE/nSu6It0PRB3kYzI/WmLkGAdiEF2yvKX8Lx9rA9XF0VvRQa217x8Y6GQhCYqnmG/TDkQ13ZMBfxvvSmtfEleV+STAeU4zlj3DKKMknm7pm5fqmRyUmTHXmFJfNe+H0mBTgonNofuIUuI/mffeZJIoKqWQajYYzVf76altaW2vLa2vaFrcA2PLXFgfbMBiabWdX19v8zJxOGbwnNiKNl/Ps6VpboaQfTdEjqaXNpgAzKCBrqRl/dm9HqgglsdDnS2Vc1BDKE2RwZCnWZuYAAVevgDnXSBV7Yp0EwrXeq+odcwLHaVBZFlQTNM09Q1boH1NEIyjbQ1mUYYz7i+5hk15cnFc689WrV9rPfvZTAfCHH7zfzp0/V4oR9x16SVrX0nkNdub1uCQ7/etHA/C/+Jf/9zGGJADwN7duyYISQLYCYr+rf+DlkD352K8dU7aPjAC7IoYf5iZgoozZCRI0NeC4yXVW985nWYoB2PaISqKo6lc+DOrM25hbR88aJz4zXTREvY7Z6upmQCMAnMpQFRaVRPG/BofxyKPwTwAY8x9AmAoKykRVr2Nzslv7Qpdt5jDx5kXhSb9SdtRO7KNuDSWU160aEyU9kwdCKsf+uM5PKfAZwLeoh95dy02TTP458RkADh+cBpx8YfdMO8hjA4kflZ862eP4sd7zyCl4WXVNRf93hi5KD6pp8jENwmPVru6jdIhCIDI7VvvgDgY/L/Mby6ckMkLuSNhouZ5JnnbmjI7JSnhWyvNam5k+o0EauEoD8LFCGbnm8MT8vCePTaUlXofvz5pkTJ5KUj4nNYnl1+QKlKo71RcPdszqQ1ecoCTquO1mUu3FlZetYzRMFW5rRCZRNIhznVGx8fjBPd0TUT+qxBismdPk2vq5jXbx0iWFHNCdwm9h8+lTnV7cP4CL3dNGhefz+upaO3f2nF4/SRJIQTmJcgLI0AeuaWxcUkdwHdQkP9Sy5iSFsTncujY3rC+ptOWrnJOvCx1py4+P2y5+0tU05w1oRLg+uP4orJQuUs04fg6bgsbfFXPErXlRpj51Wgr6DZUpgDsC5ACWXePXDcF6FuMcWBsq75lIIvTAH3zwTvv4o5+0n//8U8XXoxoZaeAC4lExG+XsCXAewfbV4PsqxH5NJX1j8n/+838uAP7iyy/arW9vyYJSJuxwhPKAyFG0joN17DcAo0Bw/A9VKA5jRwfPPWsPh0yi6eG+AbgALQtXIPwKAKZjrY7tkWkAaUSxniv9rwHYH6rCa9ACoE3SsRZ4zdsDzNGX8rM5GkdtoGMo0zi7iPS3HUUPL0p6x4kNYzxq9PE7FnGkEjYIB4yjChgaU73j2Sn5U463qcy5rWo81RioKIhUZifsDS0BRIGCRAngBYQ9gIJ/rH2Z2dCotLgfg8lRpYycBOB0R1lC1Xys1XSaA/UUG5toGStpAxnN5fVAyNgn0Td1VFV0EEkPnmgE8ERd5fBYWnNv9qPHcTSfmfKTW9gs48W7eoXcZ679s117+vL9AVd5QeB2Bo9Z3KD9dDdLoeNBELmTaaoTAA74FjiccEWjkeeqsHbnl93uchkBgnhm49VAflrADfDa3m4P796VdaJy1CgSeC3zC21lfb2dv3ixXXnzipqrACHVvAC41BwAKAoevf+Zuba2vtYuX7qsARzuBeB3986dtvl0U2seoNZJsXN7k94ezTSBpXOzbX1jowDYzUc18MRdu++SPgvNUdbrLuPsZCgeVMQQclRVv020or0tCOMNjhwLePk6fmfX5ftAUXBdUygNJ8H6ujog6b2eoAtqoMuTl2OFLAWRGreWogHA58+fbdeuvdl++tGH7Re/+P325ltvikdX0vuJX6N2evzr16kkfhwIvxaA/7d/9s+OHz1+1L64+WX79ttv27379zyCDM+kSGt3lllKAgT5LUDcM+CAIsEUBH/mc1goPOREEXGsp8uujCnt8GPlmw4xSv7QAFI+YAqj9NWktPJwTKuiUfyQzEIKgGm+CYARlhuAA74xPVHDrmRMPQBbB3wocFIFvE36BjpR82ceYx1j6BOyOYZQer49wJQKuMzSCoxLBdFNWg0DF6c8fwe5Ts2/2+zITU+aJaJdOklaHOFISlDTLckfiPUXcX+b17FX4vSD/QF8RwCuaT+Z4VQnMWyT+ZQTS7IH4JEDpbFmkPJgyThN5+Oo9a9qzBUlISvBohPcgLPKQZxbjbqTLSa6S+8XsT3HyDE7DQ0wPr88WGR/6fXU6SRdbf4OoJIP8OFhm5dSgOoXpcCztrn5RBUw70sDCiWpNG1TcT2VFaiElALhURrpyzPCyrgWrJ81PcF1nJuZG9JJcKdDiocb25PHj9rWk8ei3OR9Afc7fUYb6frZc+3chfPtjUuXdMphcIbCZlPaehqonBKhkIq/bhM1KAFh0jXWN87ajOjhQ10DDVXhSlidQ20gg17Zm6SSjpGUQkXUtJxUJlIROTtPwx8qPCzllGmO5gSc2Aw9xM/dJIy3MARQxQ6A+5vsRSb3+Hp8eVkf+we7gysd19XzB2Mqt9dfrD7dH0gxlDLVJ9XR6lbFG43KecyDFtvZs+vt0qUL7Sc/+aD9wd/6g3bt7at6b3ZHzK9hiuVlUO4UE94Exufkh7niV7MYk8nkxuR/+l/+5+PHTx63L6X//a7dwwN4EwvJDEFY3gO9AABLdVDGO4n+sSsRRtEMYdgH2FlwADBg5tQLmU9XZaWuMYGUUBCKX3EYpqpfeTFYB2kJ2kxbWDTXO9VVwDOoMDSFZwCOmbarGTerHNHiB5qLRNd2eJhIvpD0DQoC9zVLs6x9Hr0EzP/WIz7g0gjAAwcsPaypCFXDXXMqHOJpAD496aNjLDKoSM8qdl5Tf9WIy9Gcql+6X8nO7Psg83nRLiTUTsR78p5Gc6Qdj2tWDM1oON9Xv1XdvQaEBx5f48QlCYrms5QequrrI4Mm+rrKbqNi5z65Akm32wb/ln7VwA+jxzV4EVkdNo24nYnfn3asuhvGTWuEX8l3Q8tOAQA4OCHCpx3WOAAGsFCZZu1wbfmVDVrrsgaCcg+tDCoApiGVRzGDA0VJsFSowphIvHD+gkaJaRoCoPfu3mtPoemebavYQOnDWD3c78LyUtsAgM+fbxcuXpA+FzDTKPXOtn1S6JVogrG8UtS48kYCjXDx4iX9t/LitrcFxJ5sdROODZELpoSIakwCWJ6W84Ynp7mVFVEOw0iw5F/1ENRzwb3SmqycRp5hlFVgSPpGnJK5bs/gvEtimvDRDEXxXdmQ+dVPtGk1escYKuBxkm3UDevzitJg/Ym+nCFOyanUa2sriin64IP32h/8rb/Zrr9zvS2tLA1OefrmZVPpn9dzwyeVEWMVXm35nIhejbWv/FsB8D/+J//j8ZOnT9pXX1v/+6DkYxDnVC/qRHIsZP6aIxpmOOJ+acBZleCjG0dAwvWcZrFFFJGCAcmaKgDWNEw5ZcmNzBwwu7mOQgUMyUXDZclHz5k2XwCsCrgoCG0GxQFzgSOJ8zGpzIJyjK9drgdgOa/BXzF9t2PwZWza1bcBONXVgLtpvHV4NfCmVVUEkJPwoQqwZut7AM4pINKtNPbC/2biLc23eBkHgHnP8IOAr3wfCoDTrAyQ8B6HUdyYHFUA5gDAXuXdQsnCetl4aKCRAsAapXagpoC3q4SzwfC+BUhnLD1TCCXuXJpIKN5Xxi2eVmS7U8hmqR4AXbmgKfUj0UsLbWV1WfeJNczP4jqoAtvElNvBm/wIZFpstgAvJlE05vg1fN/aqPlaHYkrJbp3Rxsq/3Dl0aG58+NeQR2FFQE/XYC4tt4uX7oksHv44KHouZ2tHb0GZHAUI2q6aqx+RhUwoaI0iS5cfEMAsSP5oD+s2GGtukrMhmCbgGmBJyC8urrWVldXdDJ5cN/KJr5eWYvl8ULwqdQmMduqa7Kxsa54Ma4Py4Kfr+ELVcqcSD0EQ7Usn+1QEnxvSeUOhR2sUU44UAxKpIaWrDBUTiNbWzt6H2q2TUZP6VxLn8ItMwvoWafNax4PaioS1Z+pk4gkhTVlKbfAmba8tNjWNtYU0PmLX/xee/e9d3WNeS+G15flZ6+bknt1ky0UyI9G4RuTf/CP/wcPYnyDBeXt9vDxo5qA887qpohjPFTpylsB+ZmdzywLw+TDO9zesz0H4xFlpCy4qCD8QA8TV4rAftFeIF3Zdxy4OtLszpqW4gZ6vn9uniqIn+nKLhywmoCRm1UFnIc0o7tpWkkPW3Ki+JDa+hLzn12FF6b6tQa4nNDysOVkkmbbsR+47M4G4QIxkcP1MMbr4RQAB5jyAOk91/cL/5mpt1AQGcgYAFhVSgFw5Fl1ZPR4bhyi9trO1pa9EPQgVeX0kt/xiT5w0SsjF/wSDSHO1z7OaSwm2XigVLqGpyYai5vXg4mj14Sq2F1t6U8lF7SpC/eeyCEoBydJmDeWDWcBxfrGujYOaDTWE6DB76RdKBXDGd6OuyGG6MlTXQdoGYCB761x5uIBsxn2AJyewbg/dcMYg0/IyQkt3hPflwqSan19bU3p14SCPn38RNUsxYrlYiSLm2ri+rCRrp/daGfPUQWf03XgmTJ4MkhTMsJqVA9rrxqYfA8aaa6EL4rzpfrFivPxo9FigJ/tSThPk4ligAuen1fMO9OGjrk/Np1Qxkmsw0H/X2nRzht8XtSlY+pjIuXKt5p1anoaxNEIo8/md/7M5x1gr1l6bD5PdpUZVa5Nwlplx1SlaAgAmyw15ewYK05SHtQAQ7D9vHr1zfbpzz5p73/wXnvr6lu6P6ZZ/2MBuBvK+nEYfGPyd//hf38M5/v1LTLg7rbHTzBht11fdnzxvwJgJx+74WUQPjMTAXflwJGCsW0j9gPc/Z8njt48o31iPSevps2BE3pdAdsER4Y0atY0NUXsdWCwnZk1CKvTmiGM0sEyfEElrqmYLj48/w0gnahu9qwRRdbDZmH7Szg1S1qUhJGnrqahkmMWscCJ5hQNi5dGj0sj+Zq4odMArOYB/GfSO8pwxwMZY86YlSEG4Pj+Kv1D2XdWFvB+AQ82t+3Nzbaj4+uuqy41yY5sDt/ZNp5cgicrklQloVbE76rarXjzSO06V7G8P37nfUmbXcnVBuCqgIv3ZSMPAAO0iwv2tkD5IMc9OOPyO4CnpMJj54Mb5WfAYfKeUfKwplTZ8UBiq0vzbXNTJx5FtvP9l3CL87HXI+rjaHhAOFXYiQNCHU+nkpAy7L2uhnmvAKmbhbMV8sr1tk4erxVAVactWa3GVnVGSg8acBvnNlTFAiKALl+nZ6uqWKrKFADx+ZXmGC387Kw2I1QRACmeElARWA4wIEU1zrNA34O1oPj6AjS+dnVltS3Sd+lMoLLxsw6ocq1Usmac1x+nOj+DbgBr6rKsXrUGCmgTgPucwZy6sA5O9aQeFTU9o35IJs9GhmVsppP2bSlokK2CVTz/qpppaHvoRFTm0kJ7442LAt8PPni/ffiTD0T1pKI9rQf+6/hEjFTJb0ffojhuTP7bv//3DMCEcN67qxRkTcANVpHW5HFBDMBL5l2HKnhe/BWfIz/R7W0nGsuIfc9DGEOkjzngTLFw8V8cVEJvuDby32p8lQvHRZPrGuCqXDfbXgaAxf9iwL7gI5HNW06mR6i6GoICab65eUAFojRkfXT+w2pshFsrvi/jqNLKjiOp/XG81wOLXqkKM25nruzH6bCBgigpWnb66H8HCqIsN/uqHpDlfZ8AYA2rcI08vqymoxb1rrL5uC/Z6DhhOJFiDMc06zX+SuPjRDMynsHl4cE9fKn5Npin+PsH4Hko1Uwr/waolhd4adcx2KcVm8Hws3kPxClRpVJJ0ohlQ5aWtypkmisawNjZ0d+xLrm/yCCpeFXZsvEfWvvLunRElk3A8Q0B4EbqYbw/2ax1Ehy8IOqwWp4VAmBP69QByHJNWWMuLowZdc9oOlmKRvV79949AaIntsoMp8aCaaS9cfmSFAlJbxAA72zbZ1sUgptYpj54O85li1sh741rR3W3trba1lbX9Pl3bt+RTSwvlgb0s11OA4mNT+gtgxnEANlb2v4QHgvn+1IJKzBBDTi/flOF7knEJpTrR+WbYAWpezQrwEh0NeGO4fDjzWKaQrRRUTr0gjKsFCpiAGAlgowQmQTtGa6/Qkapha2kIrQAySyn6Y2z63JH++DDD9rPfv6zdunypYHiOAnAr1M+vB5gf2wzbgDg//rv/XfHcENfff21AJgU5EzAWZjvSR6qBBoc2E7aUYlqc14VMPww35ALTc4WHNveM4YwLEFTJVkgbFs6f+jhPThSdeAd8UATOm4sPNcR0faSNuIW7QH4CoBrBJmhAzmB2fXMO3apB+Rz6oZOHLM8Hpkk5HDA5oGVhKwK3KPIlhuN/hUuN2ru4tRoana/ofnWuZ8ZgMfoodMgHC0wq0nKhzLcGaffHK4YFYQUEPg/dBXw4tJyjV2b/2ZT5KGUKJ/u+VOO3tuOeZLKpJpkUUDUmuoXkAF41GbqzyUt0+Rc8fgBYEmH+mbcKYtHVWV4VKDQkOxq0p7zjFQTR7aPNKOqCcd7BkQAguFjEc8Rn7ZSUfPS2Vi4X1wbcYvVZKPpxWuWxekzPlx1ipaQ1viMm5XVOFM1f2rqTeygAPj0A4lnQzWH6t8FRtU4zCCMTIQ4ylf1y+QpTTjuS8BEUq/SuwO8yM/4na/j9QCa+pAKwmtVG5sO3DZFMo3po3mGIdKwPHfunICU5ysyUbTQGoKSnM0eyXnNLHR4+vMXLgiM9TnYBdC4LstUxclL0+ymt9UsIzilYtUASiWlI6WjUT9szFhXlktfos/4t6EJV7xw7knWpxrrGj/2qLI2bJkKTavax2HOidBYGYAjDG85wgxznouXqILfb7//N36/vfXWWyeTqjup2+tSj39bjfsjgfjG5L/5B3//GL6MUWQoCLgidH12L3NNJLehmrqK7Es+nBp1nbPdIVKSvT19PVWGR3oNwKqABwD2YlGSAg/r/jiNposuAAb4OIZMGejn0BrbrckAbIN1Vb+Ly54Cq6q853wFZrK58wfgn6rGM/Wugu0B4Wgep2GMAOzqTdqNasKORH9/dD/NAQ9H7xxpu+y3HoDlFMUDLwFxuZ8hO6PaqLRnJX50pjyx5aQ6SQNO0UMMq6hB6cEF6TR3d1X5AkjIArXJFB89WCR2XHa/sKLhHTahhGmm2XQKgKN6MDUxjlhzbbj+UAYxCVJlKgC26UySMMSFTll+xsM9jB1n5JrkCKiLipFXh76y3mKbyvuDbpEnAteBiJ4MoOzh/uYKywbgBWBVqWd6L/dWr72byvLDHq7PDn9Wao7VpwCYTaa4ahQYUChsWI+fPFEjjgoYPl4OcNVggtaD8z57/pyqMqp+gEZ2mttbGu0fXN2UrUbVy7o20NTjOlTr8tqYJaB0WbK91eUVNdVM0Yy9niSk8F4FpAVonLCgMCiCFB9UQBlKRg3VUhzxdVwDrftSLLhwG+WTSkFGF7xv3jvrpP++40nEAZ6efqtTVk3PpRIWVdcDMIopnhU8LOrZ5+tZL2CI9N1nJirW4Ljffe+d9vt/8xft7bevqXKXn0h+DW46r+KFfxv8/mgu+Mbk7/6jf3RM+vGvP/u1VBC+QBioV4px43hhH16Fbiph2DyjVBDTs1I/sOj1sBMJrUTjsqEsAI4fsFOCSVIoAE4FHP9fuTeZe52eHgHYxutUweaBZSBC5avKz/RDIkqk+5WYvqpfTbvEq7SCPwuA4z8BXRIjdpuijxXwELmjkabRmOVVADwc24cjulOPFTvUURCuuEa7voDUaL5TeVxlPBQA1lipBlNiSuPcN4DNFIwrZQCYBxfwpWoy/fDM4MuHNplx0i8V/MsVcMcD9/RDXn85nI2ys+591fsbj6hz2ix5/aooqVBKcjc8qMrtw/zFDzcAnCj3TDca2MrCsDxdrTmOesGm/lx34s257igHaLImBDXAyiYv1QUPeVf99teh5x5HAE4Mfbr0OXXVKPMw0oxXw0JbXVkTOD1+9Fij/vfu3VMk+5D+MJlIrkbFif6XihUOVidLqIIdOGCbyjusAB4/ADyO+Ou6FiXC+peBPenLi0tKjx5DTQ+cEqLhI6dgZD2yOXqazeCpRjha4IouShGTqnToW5RMNc5kojnK0XBspXi8OSPKiePi+vMaMmSS9Tg0RROQoPteJvB9My7j7ZWqLRmj4pTMB0+rqMGTA720JyrRAf/O7/1Ou/7udTU8uU+6vzkN9rrfXiAkuak/KeHKpyH5R1fA//Cf/tNjOrN/8ctfygeYB1WTK3RmS/7BDVCFOW8zZ8mcVJHxsJhs5wjDjk63XZVWOW0hQUvmWw33GoBTAQuA903qazrL8i8F/dUUi5pKs67C4YAd/skI7gjAVFcakUxUUdEQka9kd+aGJhdNiwA9JeAbCqSiiGzGnuP3WAGr+umDKwdJUtcFj/eB1AExKjm0D3B3LNfiSuRSXWs2mVSwbDoxJE/aCKCV+2HXswJguvkFwDrKTxiKYeKLo6sfXG+KplhiQNPrHsNnZzHlz/2mMqYZV1USb+Pw3YNv7Li58OAms437xvvz0IXa76Jc/LDHetM0BAA8KiDsdieJYfkGa1NNJ1yObz4i+2TjRhvwKptGTjhy5uuol07exHvsG4YBgJ53dJXrimj8XCcmx0EslbzojdIXs4ksLiKXszyOgkenTYI3hwqao/FKu3T5Sjt//kLb2FjT6U/rFRoJTwuab7vmf+NhQfHjAqFrGJdu1kDqhtzC3ILSl1FGSIGipBBOCqULr8Ek6AHeYwIveW9cbwFwaekDir0u2gXTdJslpaSmHGOHGYoKZNP3eOFNJUnKAXIabuMEblkAdA57Sc/W5lsqCNdWvicCWDXfrOhQ5avTo4GYqhgABiu4J5ffvNQ++uSj9s5777Y333yrrayuDp4QWlfdr3EAy3/5nwyA/8n//n8c37l7t/35f/jz9s0337Qt1AuqgEcZBy8YvlHgm4ecqR290SmBSHLcAGBVH4qVRuaiUanBijIVsOLRACc9MH5oaAbIqBvwn/jGW3fc+ZbOMxFn+8k5+R4sawrPJiqZ46/jew1g5ME5TfYbgCuGiAGMQ088hf91k2o0krYhjccze7DKbpe/08MZoFV6QFW/3XTYQEN0Ok6rHwzAph88/qlx74p7Og3AGsAo8x0e2BhT81LFyW9tumqqIZNQEK7yx7bbafDtK2JX+jWYUqqJcMi9t/FoK1gURKkreCgcDWXNKKcT3ZNqjspgvqberFjJBNzcAMDj6HKZykRrVCkMAGt8anmPUbRwLmfDgWoakk4UhTSK+sMhntxwxpKnB97T99rTWQbmyK7kqYviY37ezUMZB3FSbKr8oPxu374tOmIPN7py/0LxcPnyFQ1tiP+d86SfdNwkeigw0wNLaWxp4k70wzi1mXuX1wQA0xijwpaZEY30ObujZdDEw0mHen0aaIlnRaXcaGpUxYndynJNQhlI2qigUVtfyiK1dMIUA9hUqvfCJvjctp+sP/7OFAhVvb8/r4W/i3ImP0s0p/7e/SHbOIT7TgPR5v02cxor4DmeIf6sBp2tDc5fONfefu9ae+e999r7H3yoKni41zlJFAj/dQG4L2J+gLC4Mflf//m/OGY3/vd//u81jCH9JOYl0Ptlo8fNgpAXxyj9r4+JcL/cLC5ipDE04FgwHkE2/yv6QdyQTSnNARuAqXppwmUIwwDsG6zGXxpwMv2xFphZeTmgyfNg2WO3SWruvBJUCXY5XgHgoQKWichYAb8egMstTP2WGj7tmnA9WKWSypFcAHVY/hNV3aOOiE5WjasY3pf8LGqHoQKuh8FaZifDuqpa0iCGBjCSfVccHouchwsA5kTihxaapWLXZYRi48nTi6U/Po0qhg6Au80lXG+0sj21wn+rguL1lj2mqaHEz9Sm2fGEirzSvTTtFQqiB2Cbr7vhRAHAgywDJ0n98PfweDlWj7rWVHdD2rUrYMsJe1+BEZD7+5nqKn830k4nRfc58rpC93g1dAsyNMDPCUzOx8ObQaEHeK5AJajfMd3WVleHCphKFfqAEwvgJAoJACa5RX4pcPnlODekzYyFgUHSlbky9ZQkvCDTHugIThbhl1PJoh7hI/dNgzBLi7pf0swXUJp/H03r+Vm69urzuJFs0J8T2DMhB07EdIv7ITvJOnXwfVOJ+3uNaojYCHAfAsAaXFHla9mnS9LRxN8G/vaCEE9NAYCclQqd0faiVNY2VtvFK2+06++90z7+BHOeS8O9M5UzPhv/2QD4//pX/+YY/4e/+Itftps3v2x37t4W4S9QqK6iALgmX1SJFQDz3n1RDnQBNWFTD/sIwBVFVFWjMiaKgggAdcvIPQAAIABJREFUHwHAcUArANZYJAtHFTD0gl3XpmnAzTF+bEWGALjE4GnA5fehw9wdGzOGLAenGsTgaIpiYxzPpfIdhzGsXY7Rzo8HYIFs5/+rB78qSFXAdbzKMTdRQ5p463SholYygKCNyaOz4n5Xx0EFURCJIDo4VMVkAHZDNCGkmTSUnSKZYvo1JmH0Vd4IwGWeFKoh5vKnrDR7ANb3wVxGLmbL2kD1qxon0qvKd8DxVix6KiVvvk416TngHtzMAeOaNq2KSkM0Gnsnkfeg7e7VlFnpylWxR58cb+IBgCsGqYT7Adu+chkpinJ56xK+41ub+xLQQGN8/vx5NYw5IR4Abnj2bm+3e/futidM5TF5iT/GmTM6Al9644129tx5ycb4fqFTTD84zUSj5DWwpA28THLHCn5MceEZTnEiEJ53ajY6XyrBVLB2rzOYWTtuCZ9UK7KmRGbKiQp3s5KQ1X0y51umNlIeGJARiVF56v6imBq8SQywqnCnp/W5p6mQPosyrzHFSszgTZN6jTlPzjy8kpVlxmMagqqXzL15mqOICThVogFfXmxr59fb1etvt09/9rP25ltv6doMPYr/PwD4X/7FXxwjCv/1Z5+1L7/8UjQER6N0lK3vowIej5BDvHsdITAKCQDDvYlrYwBDFTBb/7gzUxOp+gV8qAwBXqpgjv+lgGC7TBwKOk0DsI/hUkFoAMMuYOiSRYuUUiBH2ThauYIZeTt2VzYMjnIaQ6b5F2OTzh8h9IMr9zIRSps5BHwvRWPlZgy1Sz12VeYcOC2gHoBj0VfBlALeDJEMAEzj0QDMe3OCrY3MqYBpJqQClv6SnCuiyiv9ggSENN9yNI/ZkQBYS3g0FtFbq/8T6EihUcdb+XeY+x0oFP13FA9jAnLy2Hgo2ESXAOBSLFgParkWMjOlmRQ4MwLP4E8CVjkqytc5HiQ08HR8dd4bumEeZL3HMtIXAGM3maZb6cqTRm21hlU+Tvr2Aztu2P1U2+iE581ovB7D6Zd7ouh3qDroMEck0Rg9f+G8/izdbA0uoIGFB97c3hopiAI7mnAb6+vSd/M9skb7KCm/rwq9rDy/wTypswx1YVjqjFIkcK3hgtfW1toiwZwkZtPDKS0wKhruHa+RtZ+TB2sPegCbS3hoXgNfp8j72HiWX4kGgGLMjr8D4MepFRUT3wfL2mduCHMPJTuDv6/MQhVjtaZ6Xl73r+6BE0hMVeb+AcLeCLyhKvIKSgQMo2iBemDDLwDGS2RxdblduXql/fTjj9u1t6+1c+fOC1PMb4yzzlTaGVd2NVyFmDaA15MMv6UZd2PyH37zV8dPnm4qE+7Lm1+1z3/zZbv/4EE74LgcCYeiwM3fJbaE3U3x05Km7BqA2Z0ZryyTEEXQyB0jAOxlkik4OtICXwHwOAHH24FHC5fkqbvYUBqInUO32OY52sJNx4BnmIAzF5QjpHfRUQPsChjwtfrBGuR6DUNwY3i1AuCYgZT0UwCl8WqLg3Wxo35IFEvvENZVj6EgWFDcv2h/FTcf+0nxv/ZfHWwAy5FOGlkGMZQFV0qB0kHz4PDgZnIqwajm2SuCp7rTGjccRuqzs1Q9nCGK0goPDbgKNU0zRr7GeZ8VUcO1dhSOvZzxNxAAD3JaNKSoIhh3nVN1FJmg+VPUNnbl6r2dqfx5wNQolsUj+toXJbEz5RAAzmi5eMtu4wtHrz5H74MwxOCMDaAAQJyvpIvu+FYNPuiYj0dFRWNJr27N89lzZ/W+FSNUvDvVJc04/BX24YBZA1MT3c+zGxvaVOXB0BgBJiXcVa9AuIx40tw9PCrXsMKEgTKpwZAco3lelR4CAC8vyTEtwa2sXybsWL+sJapICoZMAqbBBh6liQ1Ay/C9Jvn43jI1UgSYvSF4JvgepthMg/D9pdDBgEsSSQZobJbE997ssvt0Wj1EEOD0FG208hamuq554wH8QrkEN52IbUtKUxA0EvW7tMv4dOC7vNguXrzQ3nvvnXb9+vX25rW32/L6RnsORaLNyyXKFNFHwlpkqAz3FAAzSj/oJl4PxK/5lxuTz7/5/BiDjDt377evvv62/fqz37Tbd+61bSZVGFGsOWouqsdAPfXGz2QR9AA8OJp1mWpqDnSeuVER6OEVAPtorCyvSsxVc7yLFnLyxjjhBRj1ACx/igJgCbRrYgf+Kw2WHI1H0r8A+MC8qGJaVKn6w0e7znzcc045rZe/MVE0XUOuHND09QeVhXVqKixSn54zpaLL0IVc0GIkJAAug+uoPIYcvIoiml+whWBtQhb8e/BA5i2lf+V9C3zlRGXDIXF9BcCnj9tDY0eDF7XBnLKdDHd42mBIci6Ol1NMmjmVBMoI6qqkNQI+byLoLwmoHOV9atppYs4VUwBYQK7oISdv87J4cAFXhkx4b3roNXzCxJud7bjmgzdHsscqml5GUy9VwKOxjjv0pUcV7eCiwlywqy/LtFiDKDy4LwttcZl0aluFZizXz0tOYAcCsD1Ofpr8anqfyMSQn/G88TM89ebGG7/j2qdR8tKXW81iJUYq3p5C6dVTUqOUAoAKGM0xlTbvIfYDA9cONSCzHOYCaMyNjTdXzKYN91VsuYiQCqIacEmr9nr3qYnnUVLJSjAWpYFX8eFReU54dDkGSFqzqpK9UQaA+Z7maCuVO1FEE4A+jbkXHrZhnSm2CuA1CDOUkf/mhIVN5VtXrrS337ne3vvwo7Zx4WJ7wQZSZu0M26C2npLLoSsI1Cci7TKI89fGXn3BjclXt28e7+LM/3izfff9nfb5b262b7/7vt1/9FAz3DazIKql+BXMUkoJMEq6bMBD1dVzuaOMa0xa4PVmgkqG6CX/yuTLMJoZDwg13DrjH40UuqurCrgmqzQaXV4JMXZJBRz+Lvxv9IaugHc9b94rFYYk3wJX1+2uFAVGZTdZ1W90wqqCqbSoBqW3raN5540QAI70RguboxMSrNAPUXQEdKtJJRtQOsuL1gBL+8xmhB9z17XmgWDKSdpRdN1qSB3Z+xi/Yx6awfzHR62Y0YRHzFFvkBBqc2G8egzefBUAj5U9siQ33+xPYfWDlKtKKrCLHhV+vGZTvdmQxhFUeaijBeZ3Fj4jrmyQBAOwzlDfyFeXoQyNxAMc5iq1pure5TXLg6GiiGw4VR4c5R3tDWHUNI/UQwVSSoNrCsNV5aqtMCf2gIB6oBrUCacM3wEhEjtiPoMzH764FB/gSUa1vZkCwB5cCCA5uWUcmU/6yBApdWo6M6AZbEijkO9vq8lVeU1k2i4nGipZGoJcFyp1yRihDPQ6vVYodNQY6xU/abpOT4tLzcmM10FKjrxeGCGfnhE9w4aADFQbC/fz+FivhZ+DPQLvm5+T5luKlmw02ghYy2Wr6dkeeleuKzKajOMbVATX1CGuSPPsM80mv7qy3M6fPdvevn69ffzpz9rFK1famfk5eTNrOrUMfqZS9dpW7ETd+1uohuEkfgqnb0xu3f36mObA9s5uu3//oYI5v7n1Xbv1/fc6DmjKp96ATKNzZNUosU3Nc9zlQmaYode7+mg+zPBWuqqjiAzA1ZmPIoAHVADMtBuL0brjGNLIG0JRPKYgUgGPzbfqtFd1MzYaPM2TyZ/B/1e7uLvl0olWdejmxjj1lDie1wFwAKoH4FSHp/W/AWAtJhZ0B742X6/qt6NWRL0wgLHkRgoPOJlXoiiKAwfU+N5yz4IWqsEa3SvJs/rUZ3Zwn11fDcCcXiIjLN/fePxWRtoAaH0zrqpDwBXul8pVsUOVywcQ83rlasfGo/HjSrStpp1VE5acRfcsaRMAzJF595nWEZsPGw4DQGwwvJ0egCObotLl/uj11jCKTgAlt+TnZ+hgvBZOVc6mqeaPYqTM5wNACgtdXGyrq+vaTPiWvOfLV66ookXryw8B8BhFxicXAGb98mL3Es1TRvUJFuC0yT0D/CS9CrWiUd40jEfHPkFCOfC5Qh+56/Gh9/QfayR+v2tr1gUH6ABaTi7w0FwPihR4X0WMVUp6NhQ9b2BCOcmF2tF16TTQ3N8j9P6qaA3iGZoCJKEjpImWb/OsTt70LjghaJiDScZnNunJaUXywhfP2341XrUplJ8QAGwwDv/thpx9n6G1eLYypIJSY7Gtray2q1evSg1x5dpbbWl9peE3bqshbONHA3jAl//5ROzJyP7U0StnesB9xd/fmHx77+tjjgj7mCg/3Wrf374nAP7i5k1N7Ci3qdkY5QSnWhHVSZRQCKAAuFySqsGko1o14mqGszhg62P7CjjyFz10ijkyAMfdKyDsBo1NeNACazCjmlTxS3BoX/Gbx/XgDWJz77ojANMwrC55Tas5EcNXVlWhjORzHH9FBVzVoRoFw0M+0hDhEgO8JwA4/g9QPEMQp4G1r+wDwFTAGlAYqmBX/34g6CqPAMzRnApYGWLiussCsZo3VdCf4MqHbnpSQRKkWpuUvldV99lgBhpCTSqulxtpdPYBYMaNJT0qvwvpmyuAktecqkoGORjBdN3oqAsCwNwT1hugxL/xetDJspZolgDAKHmGkXq9mnES0nQMfLF5wh58NYpbx12Ftmo03dpX/bmGWLh/XG84bNQoVJI0BA+Pnksa+NZbVwVCDx490LrZOHtWDzJht9AQfcKE4t2PDgVkqX5pInMyQ7IG4KraZNpUUjQXOtznFAmOcA93XSGp4r2jbhgtNE3roKJZEuWhzXweqdyLMgg6lvwsqhqqVAzd47HMveZXBmVCgUmBMxmnYrlGvp+EYq6W9tj8PSPVAJjlcNNDE45TN2uLFUTFzEi5bTt9D7Q5lmezaMXSp7uhWjxw9c8E1jUhJ/ql5Gfwv0zZUgWTlqGYq6VVxTnhknb17avtwpWLatAdq+CcalPHBJp2vO/ErxE3qR8DwK8G5cmNyXf3vjqWjpIqYme3PXj0pH373e32my++bLfl2LQjENZ4qB6icCDukA+RPhidxE+hxgbjtiVgTURLHWXNAVOVuQHHR45rCtYsAKYR4+NrGayXKTw8m02BFq0PDgBVEy7dbffFxmPzwAGLazK3pgy4dMpLiZFGixd1xSml0VacqK5/YucFwMV3afTYI7/hWvtubiqqgVeTF2yNT+t98mGT+wGAi1+z/0VlwJVJzTAhVgMMXFc34HCm2/JUmECH15QNMm5vA7M9bjbd+zSHX0b6ktXZr3nowneVr4MXSwtK04Wj7uqKgNgAXHRHwl15j4qY8snKwnm03zWyXP4C4oTL71kcMABclql8DdcZm0mAgseFNUlyhEJla9LM3rGdHSm8ZgVlpsqOkoaH3Mdxr0tZd2oNAchjh577s7K6Jh4VRQr3jIMewzFUwKzjh48e6ppgAENRgGJIA0eVtSbVSmuu9jCh14nHrmO8fryDdRTnNTFSXY1ujQ4PWu6xEa9ORemNEwc1ytNcUPD+NB0nN73l4YN/g/Pl/mYjlBsb0rmtbYGzLE3LDJ7vw3wAIMr3AYhZr+Gued1cRypuNigNgOBFcXik94UqRNec0y6NSjL8HpPhd2ALz4MDmcgDwO47UfVWQZf0EVX7ti+QLE1VcDyBS93SNePcy0JnDiCzrmb8HhZW2oVzF9rVa2+2a9evtqvvXmtr5zYcE0XfqwCYcGFVwFPVfMOaYAxIOcEw9KD7WgD+/s5N9chkukzq6tZOu3vvfrv5zTftu+9vt3v377edZ7ueepOr0QjCJwHYLv2KPOkBmCZOKQPKN68DxICC46rF1dVRUMAr6ZFTkAddbOiHyoKbLXvKZL9l+GJUPwSAR8u76H+dgGH1g6bfSlIVK8moHF4PwK4qVPFF/cARVRtLopVGN7FsBPk9XJaGEwTABmGP5hqA1VzUiHU5oA3x82689QMKfA5NUha9xsKxL9zclA8C71ObnRo4nvtXlZ9dva/2T3OJWvQlPQv1UOZCY+XrxpsaSnrA8erwsAynGVUuBcAy2hEXx/2dFzA5gNUCfjXdOPlUNZoKOM04cYp1JI1WlngfKn34Pu6nRlpLliZJEufTHoDL9pDKuAdgfr6qzSHFujacyvWjAnZFjERrvq1vnNM4ePhsaAgAmYqXTZUIHpuKU23bq5cHDhDjOkFXaNDhYLRhVN/lzJSACHvYABCAqyTnIdLHz0z05G4MVt8iNqMFCT1HOeiCS98fu09eh1QXVNjIASdWZnBNRFEUFaDABSwLcFArA5/EFzFAIqVKXUPZS0pR1cTXo75g0xWtsLPTHj55rB7I+XPn9Nrv37uvn8+my+fY1c5NOp10oCqQxw0Tet4Q1YisFHVVvhpVnpIXiCthS9TY3PQxVMC2PF2cW24ba+vtwoXz7erbb7X3f/p+O3/pjTYt+ow8QVYKJ18a18ftxcQkBN4wGpBNGdxBcDBooE1OEcCtTW5Mvr/9ZVG0x+3g8Hl7trffHj5+3L79/na79d337dtvv2vI1Oj2iyus6TK+qYCkOGANYZRJiB3FHE3jqSM7H+m4VEqBqCAEDFVVqauc+fUK2VTcSQEwv9sb2FwgNIQBGH1wfATcHHDl6ndswDPnHOs9R5JbMif7yYAviyWvuVzQRgpibCY6Dng88gmsq6q3uiPJHicBuAdhVSNlmakKeOaMkxEqAtzxO8XxCtDcXcfNyVxh13yjYVVWjix4SXzIPlOMuZNpozgZ7TaLYtHFKulZFzSq933C/zfm8m4wRuMsTjR2ji/QcNuARvx9eT/EkQ4QBoTG1z83aFE1tVQAnI0lf5e/5/cegHlQAaSnSj82AEMBuRhAouXjsqYIy5Cf+xMvBR9R0xS069wIwMX51ngsazYnNR5C7sfG2dKNNjfjVtHXMv1VHrr8TNYcTVG+LxpcniPkV4AEFA0ngD0pNjLma500r19c6N6eFrOayLj3FQBrE63jeN/UjWF+wPj0c99TLqJ7FhY0osy1jPTMKpPydyhlA68/DWwAWLFI8O4T6Ag2HhvQe/zaE3Rca3T3Guw4c0ZcKxUndAB/d+f+XWEFwMz3geZgw9Fzor5FQkfHiVueM9YB14STg04CAyfrkiLyQkDYxu2lPVdxQw8CxQb0yLQacwtzy21laaVtrK22y29ebu9++G67+ObltrC2rpBblBTwyMjRtI4qFCA/9oeacAHgl6tgKIjbXxwLPER2vxCpvbm13e4+eKgK+OZX37QHDx6qOpa0KAAcLkZjnvuVM2WTkNhKxv3L1ZMfZi6aVRA+4rGLAoKHqirSIZ9Vp5/KKabkAJO0lvOWX5n/BHzLAWxw7neFHm4zFIS9Asr8XWOVNYCBjrLLMjvuGnAZwHC/s8tG6zaSQTVQwxcB32GwpPN6CPjmYeF1DvrfGYeeugIuD4hqPHqs08oH5XRV7FCol1AQ4hXRZw8AvCN/ZwD4SPeltM5lxm6eu4ZUSs144rhaoaLaQNPtLrUI+tNefuYOtddRRo8BYG2M1TEXCKupZq8AD5fUWHvy4k4BcGiByAz5M69ReW9QY5jKAMBPn0rTDQXBBsrmKu1tRdqcAGBRKH6wubUc7/spyh6AzaGeNGn3AIBHjUkvZiiIZwfgvUiK8fy8OGoAFi6Vn8Pr45fUBZMpZaPxCzVAKuAAsNUVNBNHsxzz7t44vJnW6x+axGMV5ntlABu/5wjDAieNe2NOY5kfVXCq/x7UA/L9yTJqCRVOoaSKE6d5CgBr0GMR61APXojKPDxsZyZnNFOAMxtvkmraFbf1vtxfPg8gBiPUdH1ubpr3HavMbIYa+lKmHvRWYUw55Q1pKNVkHvwhBgBGmzzV5jUhuNyWFpbaamm3L1253M5fudQ2Ll1qq2ehT+baPEowiYEn7fmExA5OVbHtHa9v3zvqq9+XKYnJjcm3333uFlNNp9FEeLa71x4/3Wy3795rX311q925d689UVfyoOtWa6m7s8wul8ynNAiiqxW3OlbAqaoc/1IyNPjJanQwWaPja7LNytgEDpEHG9mIKsGBghgtGNMolEtWeU4IiCOd0gK2CkIAXDyaJrlSrZcWWZ1krgw3tcB32OWqik+jbkg/VqPLvKG+d/GjA0hHg1qAxg2RskMTcOGBLUeLM5g682VMrsm3VZIhnFKgCbnSCvPwqPEIny/3L0sDScIQAGvUG9Ck2q84Ik3CZcTg5ekvH40q+RggKmMhP3RjUoENVMrTuE1U/bFRsFkKfAcAtpRxbC7OihuOk1gkZ30VHAC2pSCNuxLki0qxIF+mQ5tbAmCpM0tjTr4Y99vmLcgnzQFHkeKCoCamugirAHDvh5xTFO81FbXUD+sb8idBlUYz7tLly9p0nm5uaqNwZJIrO/7MUV1HfVW1zSPYUxNfz+jPywqWP0cDzH8DyB6mgU6ycZXPpfV/6caXGiIAnOb2ABHlhSz1TQ3LcAwfRr1L1RDZZppuKhg6fxUVbrWmNXBRzXpV1KurGhLi+/J18t3et983ygmN/GoztSEQgQF8L/6e3/kzGAGvzPvk+vG++fn83ChBBpmhenMUCqNZkEkDD08kyFM0hGS1pGGjDzYAz88vtcX5xbaMdejqWts4f66tnr/QVi5eaGcvnG0Xzq+11eX5Nj/N5jXdnk9myNpgjq+se18PwHoN/Vhz/fdkMnVj8s03v9JJnWoPZyVp7g4ONYhBQ+677+607+/cERizaw+IXkJo6XplmWcDFDcJ9socxZ6zasZp1rz8BMrIWzt6SdDg1jSiikRp1hVu0n3VwEErq0kb84OOtrH4nYrKBiiWnxmAPaHm5AYLwa07DgBXRTjEBo0csCf4rPSr2nfk1rrS2sfz4n/zM6qpOJied5E8qXzD1anzn/SLiiS3x7I5b8+1jxWjqguaHSVBU/xQyc8MwDRqPO0HxQLHJi+IGtMN3QIFIdVHycUGED7NA/fvL7aatcEYLEZJlislU0jQDmq+oaUUH2cFRNI+PLhAzA2xSb0u2H9/gtcu0JViQiAZF61K9ajUD3TAgBMqCFWs3OsjV8CWL5mS4iSm9905okUJ0etbR3exkVfl69hoeKTFS2Nuo/e5qHsGAG+cO6v3xbPC96DSB2mxW2W9iOJAjpe0mZrWpHmkZ6/y+gxuHnTS6aIm0xIkoPH5QckSiWfHRco2NaO7vZyyQ2zNMlSeW/UZNBAkH+2JPTZiclSaaa4R7yFgHUDWUISa+Y5Jyj1WY44hqjMzHpLRxpHBDVNRvE5sUykcuHbAphq6NZzlzcfvt/9Q035oOtZ6LH5eorHifvO7JuNU9TsJZWYG8LXV5vwcALzQlvAKxjd541ybWVppz2fn2/r5jfbeu2+2Sxc22tqSab/nUwQB8FNiGt+PvJwmfcY/n+SFGcT46q9cAdd0D3weVfDu/mF7urnd7t1/qMm4b7//vj1+8tR+DezQZaiiPSBVcI1LulFQ5tcDALsSDh/Mf2eHFQ88yN1wrweA0YH6IVUDpcx5DMCVVQUAEwqqAYwYglg8LfDUkTjHMVfqcV6TuL2miAQkvK+yixwq2+FY7g2qP1rY2s0AHIWDm2/FaSd1onsI8nmpiF8NwOU2V5W/FnxxcKqAlzFftwRNWsphWg7uckoAwSLnRALvCACnCSduXpw3Qwju7EvNeErHeIKG6OwnRyXFWK1RcbjSty0jNMrc4qh+KPJNDZHTAJycvr759hL4DgA8+rzy+rIB8B7YxJ9xxK3jKO9Nr4kTVhqOob4AvnpPuodRenZeEI6yGWmn8QTjcXbuiTYKFCkEAkCHLeBOt9gWVeGa0+W1MUnKd8pRPtpUrkc4aU9+kipco7aEbZbOdTji1+kqE2g+vT2XkY9eawoDNYo8LNSfvNzHyK/KNYypfWW6eYrUvrmibEqDG9DL+s90Yk8LsQ75AtESau46El4cM8/zwmKbnprWtdf3OzR9BECDIYO2uYDe3hPPnWBd03A5Edi2wFYJ0ndLZurTnU4oSNJqSjHgKw44KcnV5IQLnp91Usvc3KJeJwDMRrqyfrYdzyy0zaPjtrS22t5/72p7+82L7fJ5VC+LrREeK6lr9MCvB93+X3oA1iTczZsFwFQNx246HFLRHj5vO8/22tMn2+3eg0ft+9t32v0HD3W0YsFLDVFz9PZ2MO+WCviAGOvy9xxMsMsEJZSEALhvwnFBacTQnZXPbw/AbfQVYLGjU8T7QEJ+PvyASxReI4pJXxbQHBVVoqOQFQG6YcfeObWxxC6yXKGy4OL3MABwVb32Oa4HWk2+OiJ2EfQB3f53viaVoRZ7THjgfGU+X7REHYujArD5jg3Y/f4NwPqY5gEoY5Oas3eIow3y1XCs9+xBk06G1m3eeWhZNONmWRxobTDxN45SYOS0yTUzf7+0avOdGK8PKpqqoPLa+XvFnHeTfOG0e4Mlkm7TTBkbmfZlkGVjJV7IBEbNrEgPq1KsJuFpOswg3Bm6DAbf40VJhmFAWcMXJQecxYt5yVIuehJI0cQRsjGd8JI2VcB9d2PIdozD0V2V/Yu2V7QYCMJGCeBqrebkEc41fs7xQkiTXDfuZPUbqkDvqPxlHOLZv+9xwi0qCa43p0jL2YpKrOGkXjmSUwugSUtBdrMFpNbfuoeh0AQqYZn1GChRKUitQMOu1Dt8PWuA6/EqAFZztU6pOu2WRNBDM6Wmqts3NMAGKqJ8g6WImGpz8MFSGs0XAM94SnD9bDuammsPnj1vU3ML7c1LF9r1t95oP7l+qV24sN6mF+dUbPy2Xy833sZrLgD+8su/VBNOQFSTPlyIw+fHbW8POc+expTv3H/Q7t1/0EjPIErF87h8MwuRuVjxYUV3ShVMteljRKUQdGkEbsIBwOZMxeV0ALy0xNHOuVoCexKSa45dI46pAAXA8Zg1VRH+d6hMaxZdlWG5n0kT+5zcqQBwRfTU0VBqjbq6WoQ9D1zURipgc8wdR/cD1W/oB/FvCaNMhFJFz0/V79IDD/P1CwJd6S1rCCPH+DjAcUPUnJAb2K6m4FBC4BQmqieGQ2k2s+EpAAAgAElEQVTCVY5Yr6Dpq189uEUfjaoV83gxg+kn/LR5ZlR6meihAPCYy5cOvDhsaJPidm1ZaNOhgfeNwx2nG47qw6BBjQhXdBXVDxv+AVKu6j34oWSNjbpd5b2p+h3VHQFgg9EJC9gTz5Yny0bvBwPwUptHA6xTybIsF509aEWJTpN1JLYu3d9SnGRN5g36d4780CkZ/ODrq8E9gHAMngb6qKtpyw8heufQY1lvw8Zq1ZQbkK/gJkPDiNIrLngoMjr7VPHBcuYzHWGzLlzg6gRaxYlUJjT6ZuedtIzscHJmWFfSYhdIy4VtZ0enDBRAvAeambIZLZtMT9sW/13PqJuOtpDledZ7K37fFbCveRzS3IyzVeXcjDeIaZrc9C7mPUa9RIr0mcX2aG+qPZ/MtdWlxfbWpY32yftX2ltvnmvLZ8lgJA9znA5+FRi/CoC7je/G5Ddf/PJY1UK9eIPwCwEw3qx7e4xDPmuPnjxVBXzn7p32dPOJ5R/scoM3RCgFEibggh3zwwhiuJw+DiZHERol0A/u1vJ+LOdBzK703EqHULKpjgc2k6a7LK+Akl7Zgo6IGp/GVH1Qleoh9NCHxpBP6CgJByQWqCgIuCntJn6Aqpgw21BNOf+l6Y3QEJGfZchjkOG9gn7Q4qjFK71vF6Ek0bfAGEOeSsJQ49GcN8ALAFuCh/GLN5+YD/HSuY6yotxBFmhpoBuOVQEPoaPlVHdqlLKvgFNp6v5FdhYQqEm4cfHb21UmOovIz4pKkfk6CcgeNU51JQ6xNpoMnGg2X4nXfl8BYnGS3er2Zu/QRh0/dfJw3yETjTk2W61hxYDBt3jS8Ns5vtf3fzUIx8LNACxA0bTeclteX2+LlXpB9auCpDYKTbgBwBQWArMxuy0VcCxYBdgKn6xCiOcwE5XVdBPneyqxORr00BDu/BfKdjvrsLHW5hAAPn08VoXejYUPR/jX6Fxp4klNMZzE3IvJ82iVCUDne4uHC8/scLoq32BVz5wAanhD1Xd5PWTqEspQhdPgrWJlktfpmOPowQwPf5V/md5mKAg35BxhNCuPiNk2O0/DcFYAvLA41+YWV1qbW217U+vt8MVse3F41M6tzrWfXD/X3n77fLt09XxbWccydE7a+9ObWU7LPwzA7cbks8//fADgGB1LoQAAc2w/Yhcibv5Ze/T4sdJcmVYRt8hRQD5B5p2oiqiCBcAV9aOct0o7Ho4xxQUPFIQ6wG58KT1XXXRGWDnSVRwRUytM7qwsO4JHHhEMHjj/TG+0KgxVrEN3Fk7bN44qUIkCg5DdD/HgAwGpX6SolQ+lECgANo9WfFsm+4YGn+kUc1nFr2aEt1c/lIRJi1Z636IbohYYANjqB1UXcN5sOjhsJX6eARVVKUn9wNeVTfNgiIeKjaHHw0sFURwwyo8sEpkrdRX+QL0MwZs1epxk59oww5kL3NCMzthkRSeXeFvkfZX0KcCaARNXUBnKKE8LNdy4PmxQHg1O8gH32bxvJtQMVOk5pPIduPjI5eRlPNqimieNrntsXg1V6iAtqJo1U3zaRHxveK9rhGcum25R9VfPg06VGpKo0E4Ngpi7DgXFJi7ALc9lnj+eA1E7FERpQtVkpcG5+iiZTuwsQ/m+o2NBDz29HWyXmjFqKKoyP0lJmC6xn0Lok/45E6hVNa9BqWT7RcVTidNIz6AeqDTdkHOjTfcqVISuHeu3rsdQvIAp8ZEw+Grwohz3Iml1KKv7UwloBYDD0BiADbp6TwAwvhgVocRE7eLCXFuat03lDI3VhfV2vPBGO3gx27a3nrXFmUm7/sZye+fa2Xb9w8vt/EUkiEvtTLn5ZTNT6VYbVid+GPY6bZCmum5MfvXZvz12I8k3Pr8fVSUMAGPW82yXKbltgfCDh4/0sQ23SFVRpHckaXbxdyNOOt8CYeltqzLV5wLY6lS7AnactY06mFF3Iy7Wk268MTnUT+fIKLkWynDGq4aLeelDHetU/RYAq5FRUqrkv7HppPmWB9MAnMki/y6oKovNDCnIZrAqbL3f0hLHECWcmBaGqiEPI9hD1lpnAWmNEtuU3RsPVT7vdxHud1BAMITBdNK0jnMZu+b7q/otBYSPa658X7DJCYQdyjlUCXWMS9XWUxADb62R86o8ilJSFSIgtt8r9y3JFwBw8t4yaKLfa8w6HXJzvRkm8Wak4ERJhOJtYe63ryhcAfvno9seu+RsqGNzN+93kHdV1Suhfh1NYzmq01MAeeBGeY7CG1QEj8bEHSKK58PZC+flWxH1TQ5Gqsz0MYbbCpQzgThMT1ZVWwVML0eLZA7A6Xn3nlbws17f9wSX5PObe4mRUmajie5FTlAGhvIVN+D6GGn51mjXOYCvz/IGZR3oRj+N8Pe9pE2cd8MWkg21gnMpQSkYNK3o6HhTaL35kWkS7h+yPVGV/b/LdyUb0qiyskObI7e8cfDh95wowdAQKQg4XS9wwlYAwHybnVlo04tr7czaxXbQ5tvjrb125sWL9sbcdLt2ea395OM325Vrb8g7eDZpykhWU6QV3V4jYSc2gnhKaBLuL3/1bzyIkRSHdLULgLXYiZE+eN52ZCS9rcQM+GC0wc8A2drFnJYwOqQJgDHSqLghP/jF16jKrp0tFZXOhyMAR24F3+sE4CVNgkFRiBseFkqns8uCqwqEB9XgO+p/+e8DAVJpYjup2GkOdHgoh05zhklGBYQrf0DeAYMGYA+c8Iv3rPTjStbgeDbynNVonPL8v2VpTpxWBYzuuQYwAOCFZRunENFkQ5fRJERd4lKiKG78FABbmhV/ikqrTse8O5qeBuFI+BLpPoIv1QgA7EkzeT9QAcvpq3jfbtLPkUs1zagoot5KMzIzA7BCVgHjAoChWi9D/wz7AMBZcwJieNcKehw2m5IaekNxjlgaeoNXddUnLx8di0Esz2aNhVdwKgB87uIFudPpPmvNeRhlAMauacXPkhXo4LLnSdKARYYLsmEErPu/z6bYUwevBOBT7+fkuh6dvEYXCf/XUEHXezhBR1RKhICY/3azZaiOrfF2BJF9f6s/w1o4nmgIA8pNY/WoJo4x3BnDN3NPKMw8xcjgF8oeCkBCO/13caMzNeaUlry/4ItVJ2x+/I+TtV6s7r1eviKM6MN4Mg6HNBm0L863+dn5Njcz32aX1trMxoV2cGaxPXn2vB3vP2+rz4/alXNL7aOPrrSr71xq5y5faourKzUIUmqpTm+SvJmRxOrvXLsx+eVf/WsDcI6bKu991JGRsoASTtj6YOgIV8JPBMQMbMQrNPyU+FaFXdbYZA0B9A05NUgKgDXWWg8Jr4VKanVlRckAgI6NrZe10D39NjuoHSK56SsY82HF2/LauxgidlKoE+iCAYC7G5gHJ7/7xkbqY1f8VMqqRGrIw0BvAHawYRfDVPP6AWBFlpffQxQMSQIW/6tgUaKI7P/L+1aa7QryMwxN4FeLa/OergUoACY1IXpsTft5A0R+FkAyX1Y8WVX5J9/vyK1pXZQESsDQJX2oMnuOZ0DJsmpCEV02JJsz26xldsqHq1zbiZp2MAifbL5Z/1xNnlOpJq6IfLKxidKY9UYvQfdaKS2VEZdUlqGbX5lu4vq70fITz8VJ4XxOJ5nETKOQ09jZCwZgDzNB23k4gnvItZOZOc5hM4xQY5SPPM0uYfx5oE661xfAVY+lqtvocQM0PbeoDb5zCxs6/6lmqwjIcx4Q7ze1IlpqNflixCd50EdXmOpQzuVZqOuoBitxWTq1Leq+iiYTAIPZbKhWvMgvAhOi8qoemnpdZBHvn/XC7wwVKR2jZhbc1zls5ElKV1xmS85aLJvOel0B4JoOqIq9TjRT3ugZyMAnWBFYGIFNz7XZpdU2d/ZCez673HYOp9vz/edtdnevXViabe++fbZde+dye/O96zLtgYKx/PVkQsbrALjOIAbgXmqSh9PgW+5egPBQCR9Knra5tSWPCHwj+O/MhbtbXtaHFbYpGc0wBgtnZ7pDFUumqhLZXmJ1xNArq3ysCnzg2aR8oPmE5Krs90LU9jtgFlb+TlQEVREyOQygoSKkCjhU19x+FeF3qwEXYBp438oQi74y3quhUl5TAQ+bW+wtkTQXABt8TUEMvrhxfZsuO86q/ldWl1X9O949tIWt8qL55Fo6Fqo4+CQhy/HNXLyrcweO9kfuV1b+MXrp3N1yFNZUXA1icBoh2UJHN6bfuD9VAQd806RR0nMNYtAVNwhDQ7ibbk4cWqWaJjFTKYogYHNQzd2mjdvHVm2C8PA9APcbTQGVNs6hSVMytPBynTlR1pGThc1VI7GLhM4AXMbrbIC8Blk1TlQkUMQAHHwfubjhY6wuv70MWHckd3BfVECUnPOEO2BpiOMsxvfKZFeqbnPHbmJHETSMf9d1i1RwoJVy6quNJxWafj8ueqG79sMEXN9g66SKkZ0lEZn3S6ySrhUnNX1PW9qwGSmaiDHyOh3z+lFV8HVgD5NvbPxxV2MUmevCs8N1jZRUHHKZePn6lepKIFz3WRVvaJdUwDUcNCkARpI2d6bNL1AcENw52+aWVtrc+vnWFtbafltoLw5bm9rZa6vTrb11Yalde/uN9vZP32tnLzn3D6WW4LcilH1Ns75OOdb5ut+Y/MVf/RtxwOGbLMvyiw9IJmKGphwLbA9zDSLPt3dUAT/dfCrfUqUvJN+tHtqMTXoIwALqHLE0GBF/1aH58Fw3DMMZpqlwV8LyT8dvZD/V4Bn5XirSev0dlZAKIVycJEGHR+aB4UlDjyCVS9Osa8yMGgjfOF/TdOVK5D5co+KaM4TRURD96ULfAvJfUzimGcT71pSXx5KLC1Xskv0feNCVExYPiDInsjl++V6UMoDKz17Hds2iIRoeGApI/hwa1yxjpOINXwXAelhrAs4PylgBD1zcse0G2TDdNHVljo8qPLAHRWZUzVMNaaQ81polSxqHL9KUtKGSwcAPTE44w9qRpJFOd23mJWfMoEKSWUY/knEqLNz9UPVJllQmTiWp7IHKBlFUbTSBeZ8UAdPi5c+eP6eigMrXFbgnwWS7yAjt06fDCDI/D7tHniveM6+NUXF4Xx/JW9cgLj1ruYrZftIVsZUYblq5V+NRcH6pt1D6cQAu68+2mjXh+QrKzdciFMQIwPr7RDaVMiXySDVEO88JNQjJkTwzLcmZfHa5XnNUuyoP9RqoghnAiPGRDfS39XPwkOB5fvzokXBCk3KVJK2vxSXtOd4S205A6TIxtTlXP0mnWxUZ5n+lyvA5ZaAg/PwEgKE+odGgIpyeTOL63NrZNrW43l7MrrbjFzOt7R62peMX7fx8a29eOduu/+z9dv7NNxw6MIM/hEMO1HyTPcVJAO7Y9wDw/zMAcITMNiDpomeqEoaKoCnHIqPKeMYM9/a2wBffThbXaBhtjnUw7Ch9prq8naWhmw5eHHm4pAssP4H1jY2Ga/+ymnKugJWuUHIzOtund3U1FFIhFzenKqEqFKokJpUO9g7aoTjqbg6/VA49ABsIujNqN+KchhCOT/3YZi/e7+Pn2SUBYCogjV2eMQirATX4OtiKkwee4624b5Ililfz2HUMzg3ATkwYK+BxZNWJI56ACwCXBO0V4Ns3eAYAPj2AUZ37DBpQka+srGkRQqF4GKYMX2SraS6b9+f4paqCkx9GvFR5Ops3jOWppw0DAuY6DTbW9Nq5zn/njwCwzedZf4wiuyEzTDhWA6yeThuyQ3tUyzqd9axJr0enUMdkRmPxS4tyP2Otcop0cbKv98hmxH2XqcwLjHoWBSRUwPyZ98m6x62O5wHA4t85wYTrDCi6mWxNfSa8JNvSz7TOWTagBG/WUI42uzgWVo8iABxQHjbdajRHL+tt3e2jnuoIx+sEFo++63uV54k3ZdMBcL285/Vyh5vlVHSMWTsDGCQlj/lxvK+nT57oe9F859+xoQQ77P2B94MnC+PYBtZwf2cq9zEno5weXGiE684mPj7I3tRZp9ONIZ+5GfIF0bHjYz3bFgTAS21+Za1NL2+0ycLZ1qYW2ov94zZ3dNg2Xuy3S2+stus/e69dvHpJDVm8WeQd0+nJ+wq4Srie7KICtgoi4CvaIdKsurGqWosPdpfZuz1cKvwvc+9cEAxRlPZKdPWzyoAapDSjhaH4mwGE0RO76g4A8wq52Qwe4Ku6tr7RVtFblmOTorSrGTNMr3XdXi2fHoALfM0NQaeULwQP6B4eFq6KdYzrRwur6u3BVxxwdcuzSXHT9/YMwKFtvMjNMQ4AXL606vKX58MEJcOZvjk178DRMpznQeaDE0Ey0syRGoABuqgsqHi57kM46kD9JPF5tMi0i3RtM9376flBA7A78NqkNC1YJ6RIp5o5eypDRnN5XdaBjk1Fme9AHZUzmikXKx2ojmK2rmsiXXOn+q2HKBWwr68BWBxgRqs7rtSnrgMdU5EeSi3R632jQOhUD2o2RU2T5O6iyKAg4DR5j9gtchpD8yszpDJFksctXOWzHVVBFAty+yrfYt6XN2s3onX8xqZya0sbQ47aPEesIw2e1IbAuuREw1rvdbrikBVoaxotVp+pgsOXh/LLyfYE8Bb4llxigN6AsSiPeh3RcIfHF7VQ1bE3x9I9VxeSTWV1ZVXOZ3zwuhTCUHat3G9OuPwsCjjuZxzZ4l6oYa6aqgty8fXayI6OBNAsY/BIzfaKazJ91AXmqhHn5ltN9JgmqyGfOVlq4mOC4+KMAVjqo9U2u7zRppbPtTa93I6OzrSZw8O2tr/dLp5dbG9/+k5749rltraxIftV0Q/VnxT/2+vg+hrOFxgA/nfHfuhG+YcXeP6cioO/S7POCgZ41f+XtPfskSxLlsQstBYZqUu2nh71luQnEiD5q/mB/ECwsSCJBcgF5+17b3ZmWpbMSp2RmaEVYebu956Iqp4hsVVIpM6IuMKOH3NzM9ERnsDLXCfa7nH1erw35/ytEcrYHgh8HYS9MpP5hlc32h4XCroxeYJYBff396WBlYELc6S8kqZA2la6XA6jC8XNvKNqMiNtmx+3hgmbS2s9P96oqjzUoY4BBZPvbFe+ce5SAbjRD0o68G2eJG0ZAJvJkao1n/nfAmApHhyA/aRb2gf9BSxRmJ/zY4tmolmKKwzsijLpFemV2dQB2G1BQ4Md9os+K6+b1RUZcU2ku4hsgfHtZXhAZA24aJjyyi/C3M/aNrkYAFzkeLgbJIWXhZ6/T/fxHCkixjvmkeqcUQFO90QFIb7Tt84BwtphzS0vzcDGK2A5hpkj3a8BcEgNLT7JzjWPazx+FCWyQCyWVP2SChsM9nQd0nhdo6jyKGG6RF0LIZM42Gzl+SI4caeowiL0uwH+Dsb07CAfH82moCh4bPj7xm0vRCVxu59Nffr3eM5j0MSMcvJBFmLQYp7vDtIKWOc4vxvyhmTGCfsWMz5PwjjTScVsbDlxUAu9MitLUg2kIQZ7+1ps+bi832hPyV3H/v6+QFTp3cq+8xBTj5p6vH/QAhrArMXIOX4uXKysea6046MFKY/3zqRgJHwTGNnczUBRjQa7n2qFjbmk1S2NRx7BTOFm5mS7j0r3EJtqF3PUUJ4v0R3f4bBXx/PfvsDJy1PsHxyoSGJive3OnXr4xHRltpku4rvCv/z5/3EVxDYAW3VnOs9sy5cpI2yli0qY6ggeAFbDUQXf3w0VY0InLoITQcoqlgB0f6/PTd8XVXFsg8kdUtZEAD44PFLlwe2tWWZ6he0RQlE183cIWmF3x5uCf1+5UpRM+aok3eaGHJbN44s3laSOXVXbJoV+MjSSibokmcCxoQD9roYDrEILAI6gRGmckwrYKAf6PhCUDFizFAkBbtPSjxU7ZGCsCtGTSUyTafGvbJBq9fd0WUZDKR6KHWLfgVAHbDaUoX6wxcjaBIk4P6pC14brfIXBfNBI7lSlCS8+73ru3SF/EB8yKfriEgCs5+8AHKL9kKLl9EroQc1lijcxX2a6QMRuSdcNdaS+AEuuJE8Ii12yhqGHAyQ3ZSYJCsrBX7NuRHeVy7a0NBwXkLAC7mIvAFhNF9uJaQLQXc94XdJThedXnhBOe2WVbzbhFZFVi63nz+uQ/9jA4r90N8PTxUqZqgIDZlZ8U1XAvN7Mo6KZ+/pqMMfUOamKIhZdXaPwZmySpqFiJpHS8fPQA6fTjOGKFvah/F4cNxY2PC/8Gm0pD/YPtUhTgsbFkRUv/5GiiNfKr5Pb5X3H32EVfHNzo9fabra0IDFhRNaWbFxSMVVmejTVJSygONlqks+gcbRz4pShFmkm7oQ1pd0/rFi586mKNimhXDM73AZHkwnA9AFu91DtHWNT72FaaqC4WKH3eIfDTgXPvnmK0xcnODw6Ek0YMpIcgFPuMi+BRVNYEy4AeNt0OjuQfgGHKmK3OSeJmtMJ5kE7lgEMmw8EY4u0jm2xbdNt8IIXoCsmNN3iUy5JhDtXV17Y5NkOD4+khOBBsxTnkTnns/ngWx5WltTxaUKp11XjhIuIDSdY/LxtqUyJoC38Jqky9NyMEgl9qG1dU7WkHcTg0cSJO4CHp8X2Nt4N6L2qL5ZzCZq2r25MTmDaAmCvegXC/JjyO+fdxFVqm8MLqKALLpKeqUYxAObuw7bfAt40bDSSjrNx608DsIAueHzJvmL4whZr2Q7yglVCSVNGPPL35bYumfALP2NRKK6C4I2Y3cDuJ8DP40bn3ydQKnW34D6+DhJRFap3oFRc23FIsK/Ra8v5yyv2vLEcW+psECPrEaytEqIBlIAkV+qwAq7TK7bdUTEg3wc2llgM0MugVNQCyX8T5u/xa1JyaN5L1zu/Lu7XAYPPk8/fxtqtQRgVPJ9bNJ+YNBPDPfy6AbAlCZu+PaKMaGZeFfXBx+Btb+cvl0dGNJAA1nXfPmqU0WpxvftFnn09lbaZfadPvkk/awk1fFxdlz7hJspDDcc69voD0RFMIGZRkhmus88h6VdNx4npy/z9brujY8JmnABYSSLIU6LditKy8qgmYezWQrvMuD74++LBBcoR6uka4DDtKqwkqKpqWq+EUjUAuKnBjEazika7i3rvGKtGH/elJgrLNfYm9zhql/Hsy2M8eX6C45MTTemi5PdmVgH/OgBLBfHnv/7JzHg8QTV42ByA4+J13i0BSPkshFY4SRxWHtkjQ/wsO4qcMD/mQTKZlFXE1qAjJxSVdjrnzRvcurrUAO8P9n3iqKQKmFN4vAgNHI1ooXyE0jWaYFtKbUmPxypcOkIJuW3FN4qYq2Pwjab3jcm43LDFVRBbsywxfRQ3Teh/Q+YVFETEg5vto/i7SPZwlUNN6bNmZEJOkVypZb2Z34M+DjkPVRMulwpBBvvOPB42gDHNACgM2DMfDl6AMe3n+Vm8+bUF3+FEAxB0IcfOxavfuKnEY9Kfo8HnZynVBN3Q/cYEnBIwaCgfJvI+/ZdNTH0Upuo+rq6CCHMZenYENcLnkKkcPEzVJisT97CscjcviFQnG1yvgZQb7yuTjmbd1K2ysWkp2CyurcJlErVdV6FPJwBTDcT37FdwpaAFKG920w7bhBgX/oeHRwGKqIo1m3Hs4i+yKb/0fuOVyYWH4GV6ZnMOs+fnAwyiVzzxA6QmjFPneeDP5T0Wu7/CO8Nba87d2nxu8Ot5fWYVcNqsSwFZ1XF4Rsi9sIoWdb/eSA3+2vxe+Bq5gDUEor1uz1IvPNWZr4tDN9yxEkgJwCyqGODJ7zHdmrQErzEdN5ejqdHr166lJ5tOOCrPjEZzX+UUgGMxsWw3A+BKCsAVSiObaHA0uVVBs91Fs3uMWa2HiwL9i4HD5RSn3QpevtzH02dHMuKnaotN9pSC8K10emht9bPd13eFv8gLIh/E2AXg2O5tV76JSiJrztkce0whaSCA3PCI4Df2RFW6c42Np5xxy2+NEvF17OY6EAf/HFtknjxe+HzP7SBBnxUFH4+TYDGtw1V4b6+nTiqpC1sxH0BbRjZDyBGJ3nC3JPPdsQ0pyXnjG6Uuz0Apq4ATNl0/xcalmnn5a04r4DimQaco/lLKAON71Xhq2ogxuSOCLLfykmTJWYra2PxzjSyzGkxU8DF5xS2o9M2iIEx+ZltwV5i4oXcmv9LEYS5DC6/j7LkG1+opDDF1lvkWeCQTaRPpYlnFuzVmgROKpA1kV2rj1eLUEgA2/9W62RNmhkJ5ll80mnSjBBXknHU0e0LuaGGqpgJIJ+JkHuQccZgj8fWbObwdRZ5/cbPesJFZi76vPU6wn9Jqs8FoANwVFcHrKwCYuxCeQ6MMJi5Fc9tDj5cPbpfbbZ43AkZ44sawRUpfqXJT882TP7xBSAqK5ymTe66Wer4WqcRdRVXPI67FjC+PRuQOnWDHI3+1BrR5ryN2c/pyBH2mI88+1cldWuh+pecu0aDG0ll4fLlANBstBV+G4kMTpEq5KCtogI81vHNVSL2m50EcIQCzmOL9rqGvFTXDJVEL4oRnMx1Pvub4lzVtY8DMezvB3OnnqFgoMiyVYjT3Qa6wYCAA8/XU0GqTBuUQ1DEm1R7erOtYoYjjwhLPehV88ayP588OcHL6RMVfVMC+T06uo20Mttu48F3hbz/+awbAAbIBunHy/vH7mJhzLaTf/PJgmNlUErkxA2OrhKMapt2l8admZG5a4UhbsJsjuC0NYJD/WjNAlN1kuqeZGxhvZN4U+/sDvSeQSeZzP1S1obFcbvnCQN0lMwRz8bMW9aSTYdWxk+h+H2arZrZlNV4pH0POw0W3KQiPdA8KgqOPHgkuc50eTy49fn3KTzFDlooRVn/mkeDbc98+8hYhcMq7WU1AHkdTc1hDwjxks2SOkOVo1fEcq/C28PSQAOCcXmHen58X94CQosAd3Vi5WPCmyeZS2kEytGz02PwsokLiDUpbwmzwIpJMkmtU8Ur8F8/Vt8zh8xucpsDXx8oz0HG6JUA4KmA1a6Pi91McMBvNcRE7EhLegZcAACAASURBVO7nHggEYEqSlJTQ7ZsnR7OpBYYZitK+VswRS7p2b2Dz71hzjY6CjwKLcAITTcJRW5dyRQM3Yoa4GPD6onuf5Ge+9KbnJnoNoQuOBh1/JjjndFHVLZ800+I12qHY9jyJU5FVksk1E4M/8TNqqLolpQoLyQqrxlVTF81eLWkchpZ2umq8qhHO4m2x0DFhBSz5GZMxlpSfeYKGqyBEMXHQKNKsddzMvjMbvPGMQL2eKCoTIyxLN7ciy9QQvOntY45JqwlbtqYqd6Acymg1y2i3u+h2jjGq9PHTqo5FoYzjKvCiV8E3Tzt4+WQfzJDj0NhuBWweFKYHjmtN7y2N5LvCDz//WY4dqYNYumr+PfBNATtGlk3NkL/FtjA4SvLBRgswsWEiYLZGg8fHZFVbbg7EpxqG49Iia2tDbwV1QHTAxBWz27o/yKZsWPHeD+98QIQdVrsY2HWOgRAOl0QVJELCVSoSbyfjmNsAbJWTXmfi1JSrIHLBuy4ETxthpcSblpUtb2ByRp29rrYuYTNpPgMxoGE8m8aUKeuSJ26ua+HxD022AbBtS+Mt6IOoXKmZtclBX3C88uNBCbvNtHIPC880lYGvVxWNkjoqufVk1QBY+lPZTzIdw8yEbDTVmojB+6YAnAOBMZO6NCWSV4may+WkXkkljGYslE1UpmblrpLJFvOtsFW73u2OsK64HVV+wXjDzAOBGmCer1YHnU5XAGxySHrBGgccBkva0sr3w7b8/MdFis9ZFS+nvSgb3JGjBWCGdjV4an6u9Gbu9D4hf1RF6qAa4BvgYxOPuUdCWhlGI02NaP+XAm26jU/BLG9Gb/Oa4WudKlpYDcdiIwAumO0jq2C+l4bYx9xZzTIOiMefmCDawsfrw74g+hFmg8uqtSD7Tnm8+DWvBdZ3qumuPgoiOx4WK6/72VScZlPJgkH+EBYqq1SeRhWNVgmddhf9zilG5T38bdnAtFDBYa2Az/eq+P2zNj5/MsAxKYhO2wE4UZAEjoTmPt1b0Q3t51d/dQA2INoG1W0w3QXj/Gftd2NiTjxhsvLEDSI5TTQPVKlxIMISKuQLnFbBNEuXVC3PLiOXRUMgAxqmWSjXXW72XEG5Pezv9Y0vWq1BY/h7ZqJx2yJ1Axs71vQwQ3EaZhtPm6WbOvdnRh5+ohJXKJ4x66omOXNJAkZc+GkVHCCsIVI936qerwFwD50eb26bJIuBDONQrVHICzTeTL1hqgBdlGwySpYTKcAeCqrmWR4dH+oHVa++xbQpnZyvThcLeUJ7anXkccXNoOYYdbzkrOn9y+q3aqkcIT3j0RPV4t7FITPLDOZ9BDkab3bT+5Ln/LwtFFa1Roc9JifFceo1uul/SkFwd+Sm8Ur+SBQQmY+HV0meMu63hfP9PnknoJINahOdNqmtHrrcQhMsVIEBSx9hj4pK58UNgXigqWnmeYoUZ3lAcAfnqQ4EjPSeS5+rKBUflY9FMwNEFSB27mTun+wigqZJAThA3RaXnGe39dgWjhSM43fj8YKKMzexfEhDx8gfn+eSVS7Bl4CqSbesiOGwi+nfucOL72kMm+PJVZsElJZe0tLcZMcEAOF6ZxNuvFaW6yUmkp4ZVgR+RaUfxyFwK/o/OQAb5RQNWYFxmQDMKKU66o1KBsCD7lM8lvfxl0UTo0IFgwrwxX4N/82LLr56OsDhMVVarcyUJzPR811mlE1a6GLRIwf8+s33HkvvPLAPK5jfZp4gG5XtLkDb5651DdOZzKHeAT0MXXzLHvZ6NrsfiRh2M9k20iRTWSPBJ5/Ibw4frLk3mcwEngRghUB2Oib67pHkL+vCJX9EDpjvrVueArBN7ZDOCPpB29MsaDJxC0u2bqruwuEs40gd6DLttL3uMPGxuHZfnZlC67Pw5Ix6gx66/Z74IyoJWFUGiNkwiVWDNijgyg3ChZ8fNaRchaFdRAZMPkCRDE5kHLCnJwTAZQnQzvGZkXhuYp+ZYLukjTegDHTqNVQbOf1gAGyxUBxF5s6EzSnpmsVru/LB9b+hJ7UMNrsqrfLNyjK3RTRstsoxp3qsiesZd7JzdJG/N3ctesmu4a0puKAh1Hx02p9IrGrFuKjY1lPZQQ0wK1++UQusyTc33zELVSu8jK4OEyt341JXnhNyplYgIBOALTWbgz+JxM79VywCyE2Q5JbmO5dQL7i5fGYSJVC1CcTgPtm03K6AjcSwnVwUiqy9LHYos2KNQ59x47YzCGe/LOwyooSUr2Z9GHl8kIpQzDvzGrmTswlD/mcRQRCOXZB4bjYYffCK7zPDLi+87LGTqVxPLbfJw4V8Xea6xm0yUtmEWpTMoCp2qlEY2fSjSc+sKe7HZGMm7YUypxRpKEQAJvVUVAU86D7BqDzAXxYNPKKKbrWILw8a+G+/3MPXTwfYP9jXrpY9/e0ewrYnsUlbM86dsfQ/bnHAWbnu2+bc+NhWmJSesJ+NUeAAcLeb9FVV1Wbye5ZKEBWyV5ExCZdN3pl+MwdgO8Cj0QTXcmG7lxXmbL4UB8zOL6tIpmhEKKLy6Uh3PD5iTiJf3KUBsE5oNqpo8TDsfvN7uoll4J7f6Nq2eKpBjHiGnzGfgy0aOWWSb3lcWRGuW36n8gK06O4O+oM99Ad99Po9NarMD8I8E2zSLd8c61ZPdn9WsbrMSZE8ZgafNeDSCthNaYIHzQ3JvQJOPI5tCsm8MzL6wScVeU54s8lEh+PFjZrkZ1H9CgT8jc0MVvqiH9Rc5FiygbBSjuV/bAm8UbXkAOwUQbASnvEWo6bpQh1VYy5Pc/9cKT+sAo5dWTigGeAEaPqB1dbUbl7tOLypRQ+SXm9P4MuFnjuYTD2SldCGwOYrHeoSfmy7FO7wqA9WYounXchEiFDuQaEaq19xd2U7LCmEpNwhBxwG8r6YONBYNzHUPEb9UNsq1UhMdcoIp5QZ4hj/yAVHjLfRctF4ziYG7fGiWWmVcDTwzVZHI9ye3q20YU94YYGhBdopKRUPtKPUyLelwIQPBP18Sa+Yt0WeZGM+zXFter8lG3m24kAA7IG+ps7JPb21sCnpxw3FdP2bFalRja5W0KLLo8PCgQC8ktVro8rCgW6E1iAc9A4xLvfwt3kND4Ua2tUavjzu4r//zQG+eTbQzlsOb7GIu+fEVjGR7LP8698V3r3/Sbf0Nk+SR6fE1xWXsmPSkwNwYl/oibPaHkUqcUJHbG2LfELMkgO2Ad4E9FEFGyA8jsa4ur7Fpb+NpzPxo0rK6HXNK7hBb9aCOYJR9sa03OlUxt1bFbDrAnnDU/JDlQHLIRnY+FSNbvJssIIyJZtxDxpATZI5b66ogG1h2T2Wwa8Ft8YLlSeLFASF/b29HIBl26gUCVcRsOL2ksXSOPzURcx6jGGGF4U6/2Y9Kbe3GMTwrKwA4FQFIdlZ+CPEhGCMIIdZvsu8WGGzqlEiCXm+OjlrA+AsikbqBwtXDQAmWBsfTENuM17Pp7qs6rWXGWMS+UqjhSZuPt8xBd9u8fKu2XXdshZut6kUyGW7AFc8JNyobsdsZSP/y2BYS72QN0fFUnJ7/YHUD7FI5ltJpy0IglTGZNI+Vw14Q3mxXmLJ3EUaFnJB91SHZWz/CR7+xglNTWm6lzULljCS4WvV72vnZtWcAHhjaRzmw0HoNcOloHYKYIFhYOujCT5t4c3OLdtV+xlH5uxdDsL5riySS7JYIgdXDkiITmMPQ4kmkLez9N9uzE+TdgIwHyoDYB9xj0Zfij/xsShNUpmkyJR8HePxvpgRq7ImXE5NSAWzNuFpUEbENXloFHhfA4XKShREo9K0ZmKDRlNtDLoDTMptfD+v4rHA9OQmvj7dw//w+xN8/WyAToeN/2p23LjAxW5KF/d25Ru4/F3h/dnPdvlFxZq8T4n5AMiU2zXtsMe/+4oVoGy/m1bIDk6+wur0+rSVbi6tVnmFbRaD4RFhNxiz6a5ubnF+eY33HxgOOjGNJqeUul3U2Rwh/7vZWPU7HmPqAJxWwAQfJRXwxAuATUPJG5XdalIW4hbdhyCE3CH3UUaZuDuqMfLIlJT/TZtZuwBMACcXRs6IK2e3R2lTnoEX3C9VBKwmzGDFtnlZu0jHy2744N4tG824dHtv9I5FQZlHagbACUWi5xcSo0yC5lWGV/exEKmRRPkZdZ+sfhmNJAA2FzTpQ30QI5pvlGhFjl004gyAWUWZtC44yOAXEx4i34Im5k5SAHhnPm3MpY1QmwI0OiurkGLSz8tfT6Cy5ow4fwKw5b7x2LMZ02p3sbc3QJOTXO5Xka0YDmpFxh1RFlVYY6UK1BqIhfkaG+4osMZCbwTQFUp+78w5CEQwZUHA5+r8NRcWq4BZBFj33g1TTUGQcSdhOs5r0iWA+n4eskuaoVCgSiOklqyOI8nEJg8NZe2oZ3uuhJqwitQw337GDM1578RwTWi7RTGkrmxOQch3Nzyhy+SHCzJUFwCX6Y9shka8FkSlRJBBvH7HptgZy/9Bu2YPiY3iLymConCM60UATEsA33VxV2IATBMoB2CGdZZMzdFo11UB73X2MCk18cO8gnGxjk6zg2+eHeB//Ken+PLpQAUJqYts4bIxqUQ0urV5zQH47MMvGQCnQJF+HI2FILm3ttgKIM0r4N3fS4Fom5MK0M+BgSO1GWHupuE55bGWlvfq5g4fzi/x5t2Zcuq4TaRGM9zSCAh8ngRfBlNOHh5lDs+taFTALoVQp9XyqmxbxAbA8PZWhiqS8bg4n1s6gpgGQwgc3J76lskm4WwAwDTUwf+m9EMMZESTx6bheNJIQ4gnda8HgaykGJTE2FSOLmwPrOT7MEHhbalBGAcVqwzykWRNUHkVHx7AOgdJ09HA17e3GaCZDaUpWLyZl2zjLXwz9L8cp86Tqfm8zdWNFIU1ZORp4T66ufTMwDeUHXpeumA9L8u74LaI25CFFhh3BcsWEsmZfDR+i3Kxxo0SJ1xCF9dthiKWv+qferUYsiQ1jGpaaEht0RCKVISpPEIrzPdcQICSAHiNRXFjAMw3VndTyy8TOLNrv7HrkPE24oLFwaoasf6D+zanJkhBa6hNKX494o4MzMWhwmKtyspvMwrCmrS8v7gu+k5KKMvfIfeqYXJV0E5GJABszymul4huMgD2hGHPx4ux8ny4JqcfxLM6AHPSLLMeJQCzienuaDKwJwB7RJFUEj7dqHOdxc97fyLc77iz8IZ63mzLd6GfAmCdLzUibSHjEVMFTD64TM0xwzotQLTZbqDbaaPf5hhyEz/NS5iVW9jv7+GbF0f47/7wDJ+d9kWtycXPyl01t/PF7JPgy29/V/hw/irb6/1dAA5OOAmaTJrUWxX0r4FwWmVb1R18MLcJ4abkfN0WAFtTghUv05nPPlzgl9dv1ZAruUheIZ7Nhhy3CMDUHGsA4+FRlpO8uGXc7AeowAPPUVq3oyOgkra4ub7SKDXJfZ54ayoZrxYXk2z5ZPdHSVGIwW3iKmiadPeQpmPYqbBOtLrGPorMCld/T1pF3hPmKqb4lprJ7MzUJNc582ac8yYLnsuVAJSkUU8ZU1RZAoamybxzbh2jj1MhvMpQorSifVxVEYYy1LxuATDlZ+aKZdIt0znLREhmQmYhavyvvQWPru652wlGdRcArOtDu6tciaMhH+pAZXruhie+m7HGVXC/1nizsNWEhkmTT7wC9rZbpgYxv9iCFjk+bw5fsK/AaUw2E81S0zSoUqgol6+Iki9iSy7WRWBVgHkSSEa2VHaaLEPlXLZE0YdhNgRQAlSprFt24RI1SzIxNQcraKK0Cgbtk7ljsPNOQCdw6Tlw8VP+mh833yGxAt5s+NUAWqpKnL7I2gpJBZxlH+b5h6afDkjxBparH3QMxAebykHeEArfNHpD1bJbVHIIQz9DrwwqGWY25SeTLRr1zC31Ql4aXCZUCJkKhhVx3rQ372VROyE5TJzysgZcYq1LiicwwJpwPG7GBxsHbABsacksHmpotuvocqfa7mFWbuD1vIR1vYsnxyf4+uUJ/uvfnODpURdl7eZ4bmJFd639r9mhmT7ku8L5xetPAvAuLcGVZIu/9RNiJ3dbxL0N5MEv2mqTraQuB9MNpjfrWIYrWtxAMZNPAB5PprgbPuDs/AI//vxajTj66XKbaHaIZnnIv6GhD45BswKeTdkdQSFc0/wCK/FGCwAuFkU9XF9dKvF5Qp+JNWf6TR8YI5sk6oMzlqTIGy8xSJLqL6Pi2qUggguOzrFlu9nNoV2GuD2rEAnMrBrIpdIZ7vj4WEDMC5Q31ExbsHyai+eNz4VUivwvpIww6Y6qpXQf6R9HrJPtQt2bgDI0AbBJ/mxHIEW9jjEBVsoGCu7d90AVbaliut+mmQkZAPuotW8/zXHMjmsAcNQNuco5FAU24aYGm+wGCcCcgDQADqpLN5zrsnPO1+OKvKGrSjShIAyDM4GQVYQEVnH9ZkfI6pccMAFYac+y2gwAttFyjTZ7Ka3pRNaYxQ1mywVGNI9hLBGr85lF6EQSMM3kWY3KIKZSw4bjx1RNyEthLrP5IhtHnvRpTod2nWiB3KwwU9CrDY4YAHvlqgJGy4mUDoRv21/kKgij2416seNi4GHyRHvbyszLqt8AYKM8QscdAxkfA7A9bxYtNqhhIMyvLWZGheh63pirGf9JZ80FiU1ITdL5BCD7Mz7oRQ22rGWDgnCXxbQHk+3ahT3k3iMXzqPpBcBkz81zBCUuBiXUynU5ojVbVXQIwJ0eluUGPqzKKHX28PmLF/jy5Sl+83IfB3tNr6h3r6XcyjM4B3sffQ58V7i4fPN3AVhVq6qM1FszLv5E15+CayrzSf0GnBPeunHcfzgAONXsReMlvjaZzpXCcXZ+iR9//gXXt0NsmDPl3XaZtbMCJl88GsmDYvT4oAqYHFusftEJFQAzE8qj7WkNyArYqkcKwpfWGfURuXBSipWeVZL8eKNB5Ryl+KaoJJP0gTgJcYFYpVVxh7OozU2mYtWkUR2iKjpdWSEeHh5qayRw5GQQgdG9A2IryJtIGuvpRHSKQMs54GwzlICvHjnmM5z3C0WBOdkRxPOss0qNngM2yVaqMO2YF28+kcjvUZLDMNHQAavyjZBGd3QL0EjHq1ORTlhC5jpy8zWOpIMcONx32QFYVFA0H2NUOeRL6TScXrNpskI6RMjiMacMSU50zbYmoahS4euy/YtfE5TGRdSNHD4pY3RV0GaFyXyK24ehLYajMaajKeajGVZz0hA2ycjigw1XuuIpTURmTazACqhVSqhzaytzIFNYZEM1kpmR1jC6ygZ2SInw8UlF2TnPb3anS8S5J9VwIZdLigc3PiThhJPGb/baQxaZg2/I9sT/ugoirD2t+Ue7R9JuNrLM9/y6Fie6mlWZmWcArM+5INGg3m04WYiYMTttX43uU7HmTmc8LpGGYUqr5C2Ia8lMOdQSu1nWVaQgrJEpiR51wOWyQjnNkrKMTosj1D2g1sINKmgODvHN11/j8+cneHLURrdVDbHSjgRtG3Z3wNcoiMurtxkHHFVvVGjZNtpBOL4efzZWTbuX8+ri16mMXFoS3GMmSfMKWGAb3qlbjTibemEe3fnlFX78+RUub27VBOP2jVrNvAJeO/hSM+wVMLetvNhdWsP3rBjI/xKAeZFze3t3fW0ArEYcp5lMrmMZZ9wqciqPIX7W+acumAcwlcxFFZzSEdFk4rHLuUhyUXkVEcVYCOvDa5VgRiNwvrEK5nPl4sJE6glF6xzXdlpETSJWaHpO5nNsNpvWjLOtpG34YyHyxG4vjnPdZfh6aHiGx4LbyMQ0SEMU3CG4A5otTM79NmlmkgOweRmH7MxUEtI1b8322fWRLlQxRhw3XWh702sxFruogNPJPWvA0S8itwnNNcGEGs9/SKLLdQPSirDRRLPBOCgDYKo40t2L0afWPJazH7135W1ib+PpGPejRzzQC2VMVc4M8wnN7cn3kkZg/csOVBHFMHanIXi5iEpxjWoRqPPj0KoKAJ3f9YTxzdrUMoq3KvNj0x3P5nRfo2eCKRas8uW1xmYcqS5rF0mOluwktnZIWRTX9v5EMfNetJiawIoHXnc5BZEHcurvr426oj+wWawSgOkeZ/ab3DXxbNAnhnhiBvWcjBtrIVECyHqjwS0bvrHGvdzPwn3NgwPsvsuTcrLeAq/6RFPNu4QAbBV/ADDvbwJwTabsAuB2C4NeH9V2F9N6G/3jE3zz9Vd4enqIfqeKei3Xrv8q47Bd+cYl/jEApyCcAqnaCLGS+K9vA7Vzcv5zwXtGlWKfbzejIiaG31M3P53b1gqWG8Oz2UUQGE/nuLq+was3bwXEw4cRVpuCAFhZXQxDzCpgA2BWtqaCWKLoWywWLgJgKg2iCTed4e72BjSBpoSNJzoDzoyGsI4tQ/vIfVKpwK1dqEPCzCg1NUqpiJTaMc2/DVjE6Cuvygg2DBkPKYejoyNN+pFb485ANp8cPyYPFooAr5x1AZEaoOiffhEc1HDD+Uw9kNVGBsS+Cm/pusPoxGwP57rRNHyRuLMRhMz/11QDpg82I3kCmPxp3aiHIBF60aBdWDGa+sCoLDveNp/Pj625mfO4uaJD/nJ6jfyXLYDhOe3bVLPh9JRqv76y61jFXShLbKHl49rxoxcsJ+C65v3Qamnx0QYyvCIIbkVLaeZCF1asvH4ehw+Y+bDQbLnBmP24FXlh+iMUUVg4NcAgR44rV+ookzNvN8VLLsf32EweUJiOUN0s0ayU0G7S7a+JUomVIM18FgD/FhuB7EkwmZeV4ob+INzKr1CtkKc29YMNYbBg4M/w2mAJ74NIIYGIIR32PKJPYBdtdC+c7zf9duhp1S+hfayPnvO9ChQXWPD7vM8IwOb2FxXuRPdPhJbSTY4PxM+JD9zJsrrl3yJOcKAlfC6sKWmDJAqc1QIYsVu5tDLZ4mdp4NIEg30g90P0c8+5AhZYlVJFu49Wo4Jup6XeS2f/APWDYxycPsHLl8+xP+iB6wYPe1S3vw7AGe2QlsU5AAcwbFe3Oe1grSH7lwKvfyXTUoam8tcA+KPq2GVsBsB5uGZuiZhL0Sxza4nb4RDvzs5wdnGJ84traXEjL44VGFdGRSU9PmbVLDk1NuKKbL6R1FfhUZJcpioBeUUR7lRB8AaiikJZalmacZhEmJcwf4/eB5aKkIcfpoMqvzaWnB8Db1B4BS75maK9baKI3CkvVuaQHR0dy0vVxlhntq0lPSAANh1ydNu1hdbIpwdkMh59bhduPoBiVU3sCLYWW68eLP7dwJcz+LybZL4jIx3eYOH5wAQSa8Bogkj+xdaEUzx5re4DJqYVDu2o6i8NFOTTQzZZZmDBmzam3czRzCRK1lwzu9Jo3tjPueF/eELo9dokWdiLpjsR1ZM+M2oeAZaYYJNalgHX7fTEv0fgqH4mnaAqWLQ6E8KHd5YUfn/PiK4JlusCKo021qUaxpsCZpsilpsiVvSEmpj8ifE3vIsX1QZK3R46hwcCtsndNSY3V5hdX6I0HaFVAtq1IrrNMqplNhjHwGoOLAxA12wAcYfBrTw9omk8VaBhOSV1PM/WXDSdsAPwmlIvYxuMX87v8UxClWzfg86IYkEA7BNnKQBHxJSNGxv9oCqWMWMBwCwkWPFOJjr5kZk3fsxTpHlOuNPjdci/JQBWjD1pKH+uDsAaPadsb2aqF6NOfZ7Bf1a79KAEvQlqoiPPjJMXhKmcMgBuVdBj+OpgDwcnT3D02ec4fPoUR0cH6HSY7Gza8QyCP4nAnwRf/sp3havrd1sc8C7AZjemi1Y+BuF8yxj8YoDw7k39KWpC9EtWAXsjJaMgTKIWU2bkITn0cP84wsXVFd59OMfrN+81oCF7Q5L7kSRAi7rxGPf3Q0woK5vNpbNkI65EACZvKmMc0yxWS2X9TAbAEzPCJkcXW3ZNMSlbyqokVnSqPHZMTST/SXyTUz5q+xh4BZx1k7mV9FFNdmCbTfO36PdxMNhX55icLP2NucAo/0rmRNuDIPk22dJzrUlizz0AWDpS10J/atcTvDZVEFkFXAwA9tgbn9hjBRzjpazQJT/zG01jyBxLpVmPKBv3RPbGo4YP/CbPBzG2I5/kIaLmm6kf9NzkQma7kZAvZbpnd0MzKdd2IkaYKsXAB6fO4pzEEIYWQOp/NYJMADZ3PTmeuVue5dZxS0vHvQecf7jC9c0Dhg8zPM7XmGysWdM7fY5Cs4PH2RKzhU1rzSczTO5HKBc22Ou1UGk1Ma23UD08xuEXX6LSaODh7hbD8wvcvn6Dxc0NqvMZStMHbMbXqG3G6Dc3qBeX2CwYVbTAnM0l7uTqTSmDMsWDJrNIUFvj0nYeTkGoAo4ZarsebNrNICGXVFmhYJ+b2iWuK5tiNKDThKQHrfLaJRec6Xk9dl6LstK+3cCeAAzYGC+gxjn/VmTkMaqIx4y7K+OIWUgkABsgS96X0kkmcXiskWR+WoC9fHQA1vXmXDfVIDrvmcSejWEuchU06lW0W1V0u23Rf09evMAXv/s9jp8+RavDnR0VMN6sjBo4A+C0nZx+nBbA+K5wffM+44A/zfHmnGGO82kl/DE1kVbFOeAER5x2r2311mBQUBAx557IR6KqtOjvFR4nE1XBZx8u8fOr1xpN5kvU1tE9gxerhZzWMjc0ypcWcxTppET+l1IXbpmos2V3vlTGcjbD3c2dydAIcBGySepE67UL7D3GnAMH3PaRg0sHCMIyMTTBph5x0x9RNNnZcu7JeNSw1ZTm1/0tjPftodfpqvKSwT0bOvSdpUxpd04++ZyrvW4WASQXCjcaD28KgfD2jibj/TODc/ProNl1UBBybNMCxNdvemX5AMT205tw1qijtyon4CzNmnAgAT85Sxob7QBwOHRFbyCqYAIwFzXrHZguWM3KkkkBs9Fxr/LlleFWlXnjKrbhBiKhYFF17DaUBFa5vNXo/8tklb4qBzyW9gAAIABJREFUYRurtU65RpVLBVXX0/Ejbm+HODu7wfXtBI8TYIIa5vUuakenOPjya1Q6PYxGU/HDJV7DkylGD/eg8Gy/3US93cKSY/SnJzj5+muU220M7x9wfX6Fs1/e4fHiFhjPsBheY3rxCpXZLQa1BZrFCQrLB2A90yKk3ZNoHrqNcfsfemVef1RbRMKI0w9SMFmFSjWSdgGpSsb2u96zzxUUkYahQRpfiNIsN14HKQBHBazkEGnDLeMwOGC+DwAOzpe7Kf7NSZIizXOfRitpIfbdGtUNAmDqikUv2CCHdn2xi00GS0LpYaPnPoKutcQliHJYpGmWA/BggOeff47f/rt/h+Onp0qCUf/DF6tMTSOs/dWKdwt9VQHvAjBfZAomAg930dz9bQPsBFC2fiC+nktc4ubekr343LyCKzWSHHI12y4E+IaofMZ4l9lMjY3Lqxu8fvMOl1fX2qrw77PyIi1AQCdIWUozm2pjrGZzFBgXw6bVBqIemm4Mzu0RE5Lvbm4cgC0efOF6Swm6laFlsdOZW1nmQpWH/dk1HJz3tiWgVWChGSR/5fWGp2XIV9XN2jkhNxjsy2azWa/rWNwP7zNzeW3DfcGKipuPy4+5VYuKMZvZd0lddn4TtUq6Ndf2LZKHPQGbIMzXbXaZRm1I/eD8b+SC8fjzZuKbqkbnhuVxXCIA29gp/w4B2CgIr7hcS2xVrvuFuG9CJGBosMBVJrGOxWsWD+ixSQa+MYacRxJFBSxhv16n+za4P4Bl85kBuyKIenvKg8sn9yxxmzcudyI3Vxe4uhni/HqK4YhzFw0syj2sugM0njzD4W++Qr3dwezhAaXZHK3VBkX52k5QWC3RLJRUDTb2e+ieHuDgxRMUWw3cjia4uHnEm/dDXN9OMSOw391h8uEV1nfvUR1fojq/QmV9i1ppjmaDluJrqR8KG9IodZTLtuuQP4Ty0AyApYF18NW9nQ1cmE7W9Wh+NwdHHOoPq341ocnpTOfgIxhVEk2/htWk9eYW/xivG7nicacqGaXJzHhOqOzhe163PC+iHByAsyac+xxL3REUg86hjW0TgDn8Ir0vr6HQBafKlyyMwaku8S+kn6iG4KEy7T17PKyAm60Kur0O9g4O8OLzz/DbP/4Tjp6coFil3zUB2BQxGZWVAbCXoV78boX75jhpAPwxp5v/xK9REDkVsQvL2Xc+4oUDmDLQzvTD+VitOYeZaXhogLMqj94LbCjN2Yyb2VDG2QUuLi5xfX2tLTnlKwQGggU/p6KBhuxT+rFSY0gvA3ZksUG9XEGLDQFeTKWSJububm4NgKkeYANIqywn6xVfaJNT8hG1QYnQQKZb2+wmT7Yl+aCCXcB842LD1zJ3a0GNKLt3LseUu/0+9gcDcZCkSzSpR39jNQhpNENtsxtbJ5aLXPUV0SJJjw8WOFCaeYovAM7np25YaTPMJszMe5kz97xko/IVX80bkHP9rBj9pgsAJl8dAMzfoal5UDUaMGG+nQDYKB7r0ltlGlvacOOTM1u4vMmc5tO+r2HAHo5atihtB6WG0sS2ffkUp0mvTeGiHYgAuIu9/p4WE8oVqSggR8xjSh6Si/vZ+Qdc3Y1xOynhcVHHbN3BqtpHsbuPzukpTr56iW6vjfJsiup8gcZsicLMJgxJhzF6s8FBm34Lnf0+9k72+QUMp3NcPs7w5maGi+EKd+MCHm4f8Hj+Hovr9ygMP6A8PUdlc4lGaYR2DagUF8BijMKafKtXwpWaqAm7Zim7tMZZqOesD2fj7Dba7W5iIUWLuQJvzmngwx3N5NpH5QUPqmvs5RPtA0YaT0/Oq3ZJ7CH4OHcsnDzv3CVxd8FdXQ7AK7eSXep+4dczZVEMhMkFzyrfAN8wN8p3UT7Gzd/JJlWT1ykO2CiactEoSY5ME4Ab5ID7XewfH1kF/Pvf4+DkGIUqFVEE4CBnfAg5YRt0jSXS4E8QEdsccA6q22SDcaDGIab/dkQRATfZyplzwXa15z+fi76NGDfQNSOTiD4JHV/uLazZb0aQsIKYzXH/MMLV9R0uL69wfn6u7bkOvgk1tf1gF5WdVQEwJS+LJYpsCKCAerksAK5Tn0qAkwrCAJjymBn1huSnyZ1K88mJOM/RchAzFUNu4B3gGu9jQshAKH/j16fzOW7u7vHIuCTy01QZyPy7KXd9cr+DwUBVA1d5VvTD4TCT5nDbxcVEx08mJibm5cJzr0XEggp5YdkIcDy+qRbM7tJHwhMqQF+LoEiBHwHYjdh103kMFD+u+uSbC+z5XNloaXIIw7XCrChE1/i2325iG43dpiCsqWMVsI8gxwi0G+1wETJqhb9vz91kYBbCmVXAMQnnAJy7l9l1LBD3OyRklEYtGADLX6TTQb+/p4TeatnkfayU2Jxl/Dyd+d5d3OBmssGkvIdJoYPxqo1NqYNas6t0lhfPDnG638V+o4oadxO3j1g+zLGaMoesgHaTgFXCEkVUmg30Bnso1KoYLRa4nS1xMV7jw+MKZ8Mlrm5HuL++xeJ+iNLkHqXFNUrrM5RW16ish2iWpug1KF+zhpSm/FgBs1GsXYsNasi2Ry+6gLUachZkKbMa46TMmF5nwjheDWTo0rfpxfD+4LUgT13nhjVcJBWJ7X7sdjGbzABgvrdRftut2XXvgxlUdtC4h6PJTDuWl7f9THpdpn0V6aPn1oSWN5Hc5DwDMYZMYoftvZmgW7ToOwBrOrVUdQAuo15jHmVVlrGHp6cC4N/89rfYPz7EpsIDSUW1UzPhAuEoG37AKa2rb21BaIEAbBzwznc+lpzt/EQ4c0UlEcCcb28dsGO6aucHnXjWyqmtoINvdqOEkNp9Ta2xZUAg/9v5QqPJ7Dhf39zh/OIcd3dDbQu1XVYulqXkUtEwYyNuMsWalYcAGKgRgFntKIjRdMDMpGL1yK4/K19dxAza4wVTLuq96V7tvRmlGw8qYxKPZOd2SyY66vr7x/oZ08DyOHGo5N3ZufhsVtt8zqyACcBMgu73+iL/yUmymmXl+3B/7zlZNp5a0r2y3e2lVIdAbVVwbOnC3Yt8rXG2GrNOLmwtXqFyUZ/Co6Zk0Um9sUf1xGvna6zZJKK625KeGfBSxB6csBI+xJO761myLTV+3DnYGHBwCsesBK1xpWpclQ4r4NxO0MyILL1ZAJw2P30026YAcyIt64575R07M42kUuGiCtgBeI8A3DbZIReH9Uq9heu7W1zePeB8OMb9po5l5wlmpT2MZzUUVlU0CxUc99r48tk+Xh72cNppob4GZrcjzO/nWI5XqBSL6HWojy5iMqeevYp2t4d1oYjh4wj3swXuN0VcTNd4PZzj4mGuJt9sOkeRKofVEOvVGTbzc2zG52gV73HYXqBVWZixDyWIJCYIkjU+TkmRZWxC21QoAZgjwDQE8p2Ig2/QENF6E8cstYpbdYabnWcA2lh5WFSWXSdv91UUKNajyRu4xAwCpYEzAdi8IeSc5gDMSKbIlUv1ytmwRdBlCxq4W3NNY+k7iSBRPYfZe1BuFtDKJhzjoWwwitQkK+B6vYJms4r+fh9HT58IgL/+zW+wd3RgAEwqSlafQT96gZZg5W7Ruk1FFEhBnH0EwB8143wljCo465Hqog5vAV8vowsYf9UBWAur+JYE6iV/SaRuW6Ol5lgWN4u54lsET4zIUoY1mrDae8TNzS1ubm9xTQ6XibPuJMWq1qwpR5gzX4tJyuSBsUG1VJTYuiKT7LVE3gI48qfuyMTttSa4ahWbVorPHWgjXp0gya6vvG71M8aV5t1iuzgD8HgB3NzcaaSaXDYfm4eMF2ijZe5uVEBQgkZQ0ELC6b6HB8w5HSQfVUYD8SLgNszOgxYSyunu7kwrTO5bE322veYUm54rX7dbBUrL6eY3+cSjW0U4D8/jKXe4JFOMx6JC02pWvK2Wcu34Xv4W7qWbe8L6rL2GAmzREPcYcUgOxFElhB9sKjvLwDhMg0gFuHm8cb6mG08nodIbMd3h6e/yerMCD4UVB3MKAkPy0wrh5AAGY+j5mqrkWCFfhvvRCO+ub3E1muFhXcSsvofN/mdYFvuYDoHiwxLNxwlO23V8+9WpAPiwUkMbJRTnwHIyx+h+rMWz3zZ+eapzROF/D5PJAm/fneF+NMa6VsXdGng9WuBiBgzXFYw3JU3ALdYjzFaXmE/Psbp/j/ryAoPqLXrVGZpVux9HizVWrEobtIeUZY+uF1v4bMDIdA/eTM9GtcMcye/X4OnVRPUAS7dmNemWXd/U1htHHL7PZkcZO8Hs61VrwvJ58J7QVKkbshsAW3IIZWUmnyTA2iLhVUI+bSobzwBekyiKhvKFN6uW3S/EOOKk7yANMO8l1lgFATCrXzbh6o0a9vb3cPLMAPjzb77G3iEB2L263SNZ05QJ8IrKs+3lFmuw/YkA+EO8oh16YYdu0B8079Ss+eEEvubHHaTtVo46PI6V/UbUIPH7+lnfNsegR97YizBLr47dpJo3mMVsU5tKKoJqh6lA+Pb2DpdXlxjec5vOypfNi4n5ArOq5WpKDpEXOxtxxQLqBEnXMvJEKzrGJ2/CVEapv/KztRQIMyCPijIH3sxqUVt9aoSt4WGjrjkDFBKvy8tr/OVvP8lciFUVDwX/foNxRR5TRLc0/u6YYOpvNlpt20Vtix2A+Z6fUz53d3cn/ptVs7btFJ0ThJ0ykGE2ATTx5VVFJGCKZng+4isAdjlPyJD0XDt0C7PASgWLUn7Eaosj3k65aBHKUj3yraR2PuTWCcQKR7VRWF0DolZ8d5RUNHEz8WbkgiA/gESGl3OEMQllRtxpUaHH1evko9tNUlxxR+kALAoiAHhfr6tWoan4Buv5ErcPI/xydYOb+QbLZg+b3gmKR19gXehhcbVA6XqEzs0dnjQr+N1vnuDFYQ/7hTJa6yKK8w1W44XOJYGgQXleiYBKHpLVVxuPd1O8/umN3P4qrQZGpRLO5itcrku4LdUxLtewKJcxKcxxv7rFZHyF2fADStMztDZn6FQe0Wuw4VbQ8MeG1ArBl2POvgCy/7DbcA86KhrIJpGJO9fpTF+AbfQ5TyS3yjinJ6Qs4kKWmLJrstPtK1msqIFnq4Bfx9Y44xXCnaWua04Y+pgxm2w2Lu179kzTayPg2glxGCMasNku2mlOz4I0qsX+ucuAMIBPp1TkGDQHSjhub6ZSzJl8+vI5nn3+GV5++SV6BwNsWLRxRxQAHLu3vwO3H3+r8F3h5tYq4F9rxAWXYatkLtU2IPbRUUdU43sMglOuI/vbziLnABx6vPwkhy9r8M7W7YxGQYzJOgiLD+ZwBkdup3h4fBTw3A35do/7uyHuh0MNVvCCJxCzIpYZCi0B2dV3DksA6UsYV2nSAKx8WNFxyEOR8W4qrio48TtNgSblfsVxOk+5W33xIqGt5p//8j3evvug505A4ePwMWkwzwk4JibzGDxSzfHAZuKjBkYMgG2azwDYbQkdgPm6rQE50uCGtphZqoc3muRaZdxwOFoZHWSj5TZMY/ygVcD2GDYqzfHvJnr7exrT7XYt0y6adLo5XdQeUTmxHdVhdumXBH5ZlJXH6FCb61rwDCw9oiYq4mjMBgBbQoYPamx1vXPwTa/xAGopREmtrG2UlhVwldUPE0s6PfQHB7oOKqScuQObzXH9MMLPl7cYFiooHzxF+fA5yoefo7BpY3UxRfXqAf2bOzxrlvDtN8d4vt/BgKGU0yXmN2MsH6ZYzdxek+eFjTFWhKiitKphdD3F+c/nmI7mqLVamFeruC4AN4UirkslTGoVbNpVjMorXC5HGE4fMBneYjH+AMxeo4prdGpTNGoFyf9I/5gvxAYV+XBwBiyvpHabQ5mRe1TD0UtKs/LcAc0UIbYNj3BOM+PxqUiOWBOs3d0vjPg1lu76+bR4i2LOdknuGZ5FNUXqhRtGeRxaTNQSrE0tk6te0oEwXTOR6u165yyUU/y/psI1Cl4LAK7XsH90gJdffC4AfvrZS3T2+t4PyllyA/PtI7n7+X8BAPsWdYuKsMpBJ8tPphHaIezefrjgQvK6OiuzbKH1vWdUwOlvZ/ywr9pBRwgYaPnnvrVsUrHpxmqYHChBiJyuwOuRjTgCMDklTsX5Siv9rW2bjMP1tIo2o+JbJqfS9Jc7egl8TQObTwSlwvScZtCWKnOayqmWGNT4cEEA/kFSupvbO3HXAmBXQLAJRPCnRvNheI/x44MilqgnNa0jGyqm41RQoScLkC8WAN8bANvAhiUkaHrMO9WsgDmynHv0GicsWjmzHQ0ANj2lBhEEwBUlBfDi3Bv0ZRbEakH8eOaQ5TpUv0Fl3+ja1OBdBcARPRNxVf5eHWuXGRn9YI0iPTd3ziMFETl4oiA8esl6SZ8G3wBvk1jadUwuTxxghX4GZhNKAB7sH2kggwDMCowL/fXjGG+HI0zqHbRffIXq4Qugc4LNvIbN2QitmzFOx2M8b5bw+Wd9nA6a6JP3H01w9/4Ko5t7DWOMqFOfPsrRjv2F4qaC0ryC9f0ak/MxCrMims0uNrUGxqUKhqUiborAqFbCqlPGuFHEbQUYrsyk6vH+HOP7H7GZn6FevEWrvpaVIrv6q6Xdbyw6dIt6nZRWcGmRYOiXN8sDTEKpklW/MgAyAM4sKRXOaT0Aysu0wLuxlOiI2HU5P5zCVjytoBmU9uEBuNmiGX0BAXAeJsDCKgDYznEuAdWiz56GT4xmHLfbbxv/a/puArAWYYJwo47D40N88c3XeP75Sxw9fYpmr2vzKw64eTXtgJwA8d8H4aQCTqvgrY+9iosK2GpVB2TngE26ojXAhOou7o5VYcvhKj/Lzuek0PxpviQGV6JBZAVObrYRPKAmphRQOZfOksYeYcwuJcR4onw4Wdx5RaCKNcuzMt4qJFU5pWA5bfy5XelZvMbgd2OQIBpLma454bqtolzgghTEDz/L2/jD+Qfd3LR3pAVin/KzTluqCNIuXERUxUtOFwDMgRIr28Wl+XQfAVgUBD0JRo+Y0VpT/FmkPtgwBCsTXmih4Y1tZaaRjc4xM83YZQ4O2Dk+0iMHRwdK9SAYE7Si4ZacZruRo4PuOtTgnC3UPecfIzOQFb1ZkqYm/T6VGKkdXjlHyGsWHxXadV+wMymln4O0g+5Sds8l41adHHAZ9WpVAHywf6wmHG9KnrPh/SNupwvcrAoo7B3h8KvforJ3isd1A/P7DfD2EfuPK3xdKuNFu4zDoyoGvQr69TJm4we8e/0GH87OJZu8Ht7g+uEO9+MHjGcTbJYbNNZ1tFYNdJctdAtddGt91CodrEtNTIsV3BWA+wrwUAdmvRo2Rz1MaiXcjqe4uTvH5cX3mDz8guLiDI3yBN1WQ1r3SqnmKS5zk5q5ic5u9eube98Rux9EUg1lcko1LG1yM1zPtDAnKggbwLG+SOT/BU1hO0UPmg06IKEvs2aV270qxNR3QQLiLC3doqB0rXiIgDhgl5tlIZ2hd/aGriR3mmrNEzLo6UsQJlderbJhSE6+Lt3vN7/9VtXv4OhQgzNURRGAfw180wVrF1vzankHgD8CYcPUnXAN5/AyOsJHSROSXscz6Zrm7G9+JnOuNx/YSHmLrDu/1czL03OzYQffwpq1n62IvCFVFdHHVvE85iNreW+ciLOInnw77SDMCtiNeXYbaBY0uevdZccn7YJmGwB3gIqopdSIKACYMqafXr3Fz6/e4JdXryQdU2Q95U8Dco9tGf6ww/9Ij2IB8Fg8thl0K4Q124nweTB3i6+ZGlVSEHxjE1IXbEw6udeCQLgaHg7m0RqVfVwLMQhD3aoqRr/xeGNxUIRx3JTLyYuDuwQpHnyu06vQaKSKonI+OBo/bj+/JXdKbUjDxcy8LkyAny6+4SEd6oeokrSDTbPfdoZOrIqOCs/YJ0URVej45gDc7uJgcGQAXGFiygJXDISdr/FQaaB5/ASffftH1PvH0unObuYovB3hYLzBt/UGTpsltFtLNOtr1KrA43iIV2ev8ebsHd5dnOHD9SUu765x+3iHh8mDzlFzU0Ov0MJBaQ/75QEG5QF6lQE61X0USy2MCmXclwq4qQHTfh047WHRqWNU2OByeIFffvkz7q5/BKbvUMUjOnTzajbQbplp+IKjyxuXde30JrK7MxQjWW/HvqOyK9KE/TqwuCwbzLF0E3LPcU2ZMbusSD2A1RJlvAp2wNbfTGovPY51/DOJHKmflGJSU07nNwFgn4bLUqXdNyTANqO1QvOs4RQbQzYOmFWwyQJ1DUgH3MTpsyf49g+/w5OXL9Dd62tUPCpgoWFyHHeBN8exj4vLQqGYc8Dplj+rXryrl3K/2YQ4X7jTBgLYDIDjl0IrYU5Mu3KM/He29cHbz8PXF9FVnt6aPTn7q9wq5X7FxhWHz6pmwHcqqNjGmq7RfB3iAGob5QczLjStcVlYZGxrbR9gRb+vgs4fWzWXT8JpJc7UHEbZBKfKcdN355f46ZfX+Mtf/ioVh2LQ22309waKwCFIElAJpEp4Hk/MBcsr3gyAPeuKAMxtlsyIHh4wHLpsTRVDYsouLrcgIX0I51PP3lStkTmNeRdamXA0CaJB/OmJlBoaO878fj0Z2TWSapbJx9cNYXwH5SJRqyIy9YzvbLKYcW/COADnVpKuHffYnV3vjV36wbrnTgNlIaSfAOBaUgE3Oxj0uRB2zIeDu5bbe9wuNxjVO9g7fYY//P6fsNc/xmgMLG7nKJyN0B+t8aJSxV5xhfJmhM16hPlyhNvpHd49XOLt7Qe8vXyP9zcXOL+9wXDygNlqIqqpsimisa6gvaqjhy4OigM8rZ/i8/bn6NcOsUJTTbjregXDVgnjbhHLfhWlgxauHq/xr3/+Ey7OfkCBQxrrRzSqK3TbdezvH8i7YD6nvSM9NcJcarsGzu5j3xqk97WAkeDp90ioHaIhHQBMCiq0wIqnFwDnqcn6uVDTeL6i8SKxE8rVUcbbeg9CTbh852u7JTbg2MS19xqp9oZ97J5ssbXwVikg/FogyheKbE7bhkAgrJ0h7wnGbtXR6rbx9MUz/PaPf8Dp82dodFryH1cDTuyAc+BBR/zK+/R6jAq4UMDfB2CDmTxmLj636sj9RM1GKZOHxOkMuUhONfmSZuVxJtjYlbztAnCm4si7ga7scMSLLWwA39b75KZL5Ctb0pDAeOM38q6vd3/z55Nv9e1gOghvEe85zxsXSuYHsUtBMAB0PMHV7T1+efUa//Iv/yp7TV7gikHfG9i8PJtq85lxwCNqmScmpQvbRueA+XgyGKI3wmolKR2bdpycI/WS+yG4AbeXNJKn+Yho5vHgHJ344NDZhgE2p6yon6ZJ9d4ejk5OVAlHzLgE/dlibFtMLZMx8eaOXMGfWxMn582zG8wn+6JxkgFsjCG7dlwVuntDmOtZHh4Q1IfOV1IN50CcA7AOByvgqlXA1DG3m20D4GZHIELv5Q+3Q9yuCpi0+xicPsc/ffMtjnqHWM+LKI7WqNzO0Z2tcUSfkcUUy4drPN5f4Xp4icvxDT4sh3j/cInXV29xcXuFu/tHjOYTLECliiVglNdFVJYltNdNDDY9PK+e4NvOFzipnqJa6GFebuO2WsNtrYS72hrLQRX1513cLh/wb3/7Cy7OXgHjSxQXd6gURmiLCtlHo0k6iwZTbs8ZLnTJNRw7U/NKsPs622bHUIVc0Lxv4k6Cct6T2bv1CHiN8Jg1HYAlP3PPkFDuRCJ55imsycQ8MivO2y4AxzUi6mFpChqd3+CDXbIa+nEbUgpwNqWNJRZb99WiifIqmI15XQPtJrqDPp69fI5v//h7HD85RaVRlwui5HsRQfQPQDirGRNJmhc43xVu7yhD+/Q/g0mTiUQ9m+OYnxYHYD9bW+qHXAkR0zXxUCkYf/zY+fPMK+B8E7QrrbPubjzXrNOti2obEHNiPyQ1+WPbgv8xAMdzCeIlTQbRj/veKQPkpPmz1ezxbV1cPOQrNc33OFUT7p//03/C+/cfRJ1UanVVwJR0cZW1pppxwPOpA7BHq6iQ8WYoKxNWGmwwUnJHZyk24zicYgCcph/4eCa1jxWbXLLhDGtERpOFRyhehyp3Pr9qRVUvp/QOjo7Q7rR107HKJfVhPhR53Lhuxogoj0rIH8uoHauq9FgurI/tpjUYzXwnixpKcgkjfjzUEWrS7QBuxvmmVXB2IQeFY3xOMQHgTruD/f6BOHkuTuP5Emd3DxhuSpj1DtA9PMVXT57jpLuHVrGGDqrorUvoooAOX87jPe7P3uH83Ru8fv8KZ/eXuMIIZ6MrvD5/o0bxZm4xXIsCI+uNYjFcKKG6rogPPi708GXlBKflQ/SKhygUuxgW6hiWqxhWS5gPaii/aOOxssSbq2vc3V1icX+B9eQCWFygUV9isE9fY1ajNoEWlFKMh2fNoqgO4+ZNdrbRZA9JYQQGpCqgjCPmWL2aceZSqKnIoCs8YFPSNR/q0eMTgFNzpqCwWAEzHTrjfR1HHICtAvawWeeDUyWEOZ+5FaWDtZcFMtQPH4iMhqiUxP9SCrp3uI+nn73A17/9FgcnRyi6Ba0peyJA9/9bFZwinRY2VsD/CICzrXaWLZXglFdR2RIZILaLqbsnNauCoxr+FAjvtAeSCjgDY10cPIAOv1FlGlmVP0pSfcZ1Zd+NKjq5CRN5zkfVefJ3rMlmRydA2QDfK2NfzW0e3dUiXjnbhBl9LZYYTxd4//4c//pvf8abt+8kR0OxhF7fANgq4LkkdQTgmZsKRcCgvQpb0SP4kN8jAPPnZcc5GWeJzdHwMgWApfeGAU1EBqXj1CmHFZ4M1PlqTHp/H/uHB+J/eTCouLi8uBBdQtc6fo2USFAc8olgSoaHdEor7V30rEpIAD8z3dkxZQpAjbyvLPfLVRKx3Us54PidqOriZ5S3FvUBq3FO7qoCrqLbZgiqATC3nePlCufDRzwUa1jtn6A9OMZCUWWCAAAgAElEQVSzwSGOml30i1UMKnUc1RrocpKqsMbyfoi7N2/w5uef8Ocf/jNeXb/D5eZRlfD59QfJIqurih5/DgKwW0LqYDDos4TKqoT+poFnhR5Oi/s4KZ2iXhhgtmlhXGhiWKlhstfA8mkDo3YRN4sV7sdDTG7PMH94i/X0NWrlMXq9BrpdOrzRw7agwR9eg5ZYbGGSGaOY7FAzWVimZHEviRi8SBfURBcsXxO39aQiQsM5BOAYRtLQkFFg1sCmnNK8OeIx4wYmNx7DGClASyu+DAoiqmC7t9j/yXdjXsWHIb8UUE5fctFzU3YbeHUKqlFDlyPIT06lAX751ZfYO9g390PPBcxAeIu2TGnJoCdzK8+k5OMB/65wNzzfqoCzCjIpl7Pqd7tItL+VpXE44CW/lz1YAsC5LCOthtNKNLY+DpHR1QrAzP5+gGdW++axSKHJy/gQJz2ScVRSKEb25+CdV+wfP5+UWsm66g6+JqPKfW3tJs954N00EOOB15LPTecrqSF++OFHvGbKx8Ul5ss1Ot2eAJhuVlz95epGfwc3FWLIo22rfSCDuWAyimd0Cz1nCcAjr4AnqlxNC2zPize7qk0OaMge0u0lo7myI7SPU8i/QQBmBUylBgGY/C+rU0r+3r19q8pO3WePqQn+T8keB4fyucikb/QpcE8APrfgB4O20I3nDdOgQ9KKPJQPu9Xx7nX8aw058oKWOmWVOGfUy1XalDKMkT6wAwPgWg2TFXD1OMGk2kTh+IUA+LDZx6BcR3sF7JeqOG120KNUsbjGiqncH87x808/4P/6l/+Iv77/EWeza3HB09kDNosVquuqPHnnjJGnZeTW9W0EXnNTxmBTx0lxgM+qzzAoHKOy7GOJLh4qbdx3GxgeVnDfq+GxVsP9nJ4RrzEd/ozV6HtUC3fotZns0ECv09OU2XQ+VrO6uOFkXGh5s9LGi5r8c3sm+UBRWukG3aBmXDL1Fq5o0ppTNx8Bpt58s2acN7eT+YE8fFSrcTZaLDovql0eJ5lY2BCGdj4eO2Uj6eYDbP+MYuDfsslIG+O3q598uEs6FcYaOvC6qt8nL5/jlG/Pn6Hd78l+lQAsfwtfOLJ+UUanBX5EZZx8vl1r/iMADpB0HjjfoefVZQwwRBnsleHW42QAnPdatlaCBPni+ktxPJ2sy15Kxlv5VtrBKNp9cVDS56Htf7DPzoJYIN/2pNT2MbIqN68Ocn1pVL9qsoXnaPLLGVAnjYP4mm3nrQqmq9ubN28Vs/Tq1VtN9jXbHGxoolKtqXqVDSUn2x4f5WnBWX+NZqqx5ZUmkzBovsIEjMlEAMzRahoLBQDb6C/DHOnu5nxb+Bu7MD50mkFFGEdrKy1/nzcWwZQAfHB8LK0kG4O31zd4/eqVDI0kWXNZnAC4Ukav28Pp6Sn2+n1tS/k4ipJ3+ZB+3uV+7Jrz+O4CMH8mlBlpDl987VOVri2ICR2VydPMcc+0sAYEnDcmQBGAKa3boxyQAFyvY7Yp4GY8x6zWRvH4OVp7xzhs9dEv1dFartFHGUflOjrUvDIrjtLH62v89NPf8H/86T/gz2//hvPpNR4XD9hs5hr+KK8rCuik7SmvI5nkBGww76wINeba6zJOinv4qvYSTwpP0FscoYA+hpUWblp1nPfLuOs1MO618bCZYHjzCpO7n7B6/CvKq0u0axv02w3s7+2rEp0sGPVDR7bUTiZrsfsGMr//bVOZF0W7ABzxWbF74nmUr3LVqC1p7H2EWRmMoZqgoU0yzBHeCjZP4NVtAq5yPJMM0Q2C6P/g9IMlpeQ2pNFo5+FUy96tTRlRZQZgVPUYhclXJgma3PBM/0vK4bOvv8TJi2cYHB+i0W7LAU0uaAHAOyCc2g3ocT+hNEm0wd8Vbu8v/CjnM9a5bCy+lQNwjpW5j21GQWStNXvJceGnAGdbnpzYCA41ZCjpFj6/EpOVOTO+8LUt4skDgCN0M7Y6CZOhRdOrU39ynoiaNxx2AT4icnafi7hJv7E/lRid3vT5UEMuDA8+lc5uw4cHXFxeqQL+/oefpDWlGUy9TmlXw3yAma7Lib57Zo1NsJHzv108lu5RQJWNnzIrqjVm47GadhZdNLXYIl6ADr4LVVwOwIkPr85cmtDhCQrZheSewK1mG3v7+zIpoWqDFz8B+Jeff8LtzY2qj6BEjAusqVl3dHgo+oJNPAIo9bAcw47mDTnoqJwI2nkz05p7ZqRuLlp8iwm4kJ/FtjM95ulAgTVjHIxVAfkxEBBpsiULXWUFPNg/kCyQSStzFHE3W2FaaWG9f4r24Ain/QMM6i20NyW05kBrvER9vkKZIDEZYXp3g59++R7/+z//n/jb2Y+4Wz1gtpmi6Hyv0pGVlm40VWQW8rwqop4NLxRR3xQFwL+pvcTLwgucLJ6ihD1cV6r4UK/gXauKm14d40ELoxIbsO+lB17c/RWF2TkahSn2WjWcHJ6I35zMHrFc5QCc3bFZ0yPv02Qb6GSrHT2CFHCzKUhZnrpfhA84SRVBk3NNxtEHwnyVI9ZIroKJs1hMeBq/S40vewBJBewyQla9MTsf/uGSXCbN2vA7VjYgK+Pgknnu6cvpDnGSockLpIJ6qyH979e//60AmNVvtVGXA5ruD08tVxhDTPT5ffRrUrQA5OQ9AfgyGO3Ypzs8Jo0y/9DpzagHrZzVVZujXE4sbFMSsSV099C8bWZ7m0z3l4G2g1sApT3KtqeCfjYA2Bsv4o9cNhYSs/gbBpixmPg4Sdbl3WJiYs3cFtD53He2SOgJJHRDcMChVc2qLgdev/HVVHKt8nQxx+N4JCc35tz98MNPuL4ZClZLTGZtNFVN0lSesrLR8B4zqhooRVPEthlJl2npVyqjwdgfr4DpfyEApgaaFbfM5ddY0MSGLZ9osCQ3Fo+CVTd2E+VTbblcj9wto4ZYAR8/eyq6hDcSK98ff/gBN9fXqlJ4E1E/yyqo2WC2XReHh4cyGSIfTG6bNqLkjqNi5iFlxUSTck0fsumhCJ08+ipVZqQjyNmkVBJJbp30bTVMxhETfhXLTi+IuBCjArZJP+qx2xyzbjawLJQxnK2tAj54it7BCV4MDjBotlEvllGfrVG7m6I6WaDMkdfJGLOHO/zwy1/wv/3f/x5/ff8DRpsJFpuFAiFlwcptsXVzjfsMQ3Qu8IUCVu45W9sUcFTs4ZvqC3xZeImX689Qxh7OisC7SgmvaxVcd2oY79cxqc4wmV5g9vgW8+FPKEzOUVs9Yq9ZxZPjE+lbJ/NHhXfSs4NVZ5oa4aXNdjmVXCNBM6S9gmznkkgRbfrNkscjqt6MmtwnOAFgNfZ2AVgSMwNTafcFrDH55pap2gX6+U0r5egH+JCSejFMWaccMvnehnl5nO7UWL/J0GqNGpqdFk6fP8U3f/ydrvFaqylDLnIZNnDiXuCyVfVpwB0J6ycAd2sXoUSMu4crN2TP5R+2J8sL46yCiK1RWvIGd+NAnDK7OZ2Q/y2/zA0Tbe+X9cJSnjWvnh3lHICzSjSei/+SAH6Ha9ZKFN/3yjcq4JDXZFFQ8YOZjYXreTMdyMcLim/IHISd/Ei5X7/5t7a/PjasxGFO7S2mGHGE+nGkZI/Xr9+JE75/HJPesqiWDTTRR/phpMRmA+CNTIVWctWi82pNFXBFVdRiOtXvELSVnrxe5iBMzpWvy8dS7YZya8rsIsqNVmywInLl7CIlCHf6fRw9eSLHMN5YVFz88P33uLm+MqtM2gzKWYoRNXVRD0x3JrDxbxKAw6+Cygm+8Wv8p855w4Ixo2nH8xmURPDA6QBGCsBZAybT/uYURFxDMgIquEfGyrhQXgaKqqpV9didXk8AzKnENceBJyusm320XnyFo+On+Hyvjz01S0uoLDdojpaoEYAZ4TQdK934Lz/+G/6nf/8/499++SvG65mSrDkarGaszoRTILpe3DxIVpFFbDjAwHO72eCw0MYXpVN8VXqJr4tfo4QeXq0XeFXY4HWpjKtWGdNBGdPqHLPFDRaTCyzu36EwvUJt/Yh+s4xTNk3rVcwWEympGOHFR9e4unvzeiW2e6vlQxhJA+4jv2tPS+G5IuWgpGya9SsFo6omXNAPdt0VdJ3o44DggB9tWfOsN5nxRIpz3O6x2DpQiwd2W1JbtG1nYeqaHIA1DVjYYOOJxnIWdAButhryOHny8hm++f3vsP/kWHae1oBz17cAYJoG+W4744LjHjIEznTuBpH59BxQ+K5wpwo4tmTJ6KEDsAyOs1HR7WpXZyhTG2xXw9nwRsoJ70zWCJYTiiBvQITU7FOk8851kfx+vI7sz+5YxFkDKm/I8efyLD4H2Gzd/zQAGwWTD4/E4YwFwL4ddn8J7xjHWOO9Nlygseklq5WptuHMtju/uJIemG8M4OQFzMfkDTIZjQ2AJxMLH1wuZC5Pf1cCsFEQZRRZ5fLnxwR2q4BnDG706peV1UbNhG0fjPApNh4rADhSP3KtrmRjxaKahB365fYsOZiP9YNXwAHAbAo26jWZmu/1ezg4OLAEXEmh5p5xR9P8saWQzGbi98jDsnKmwkIew42GBXD6jD+5Y0tx8HHl8A7WeLJ7CLvpui2AYS4UTVtXsBRJbdBox0foyblyJ8HHbjTFxROAO3tddufwMF1j1eij+vQLHJ08xTcH+zhot3Qsqw7A1ccZ8DDGZjzCZvaI73/5C/6X//C/4s9vvsf9aorJco4FXb74nAnAqsCKxo9pYlHeddiQbiFgMTxgDRyijS+LT/Bl+QW+qnyFcmkP7wrAm0IBv5QKuGyUMNorYVyZYUoAHp1jOXyLwuQK1dUDevUSTg8GaNYrWCxn0j1XCcCFfwDA2bSnN5UkG/Qcw8gcZJONng8yt7LFXL4q7gchAPYmnSwr/RqKaHvz5fX9caQ0R2WrsE2bhKRqzOo2l635+Y4UFAtiNXpKDVYHYFFZ4og5EORfL5gKSCoIn85mcdHutnFweiT52ZfffoO9o0Nlz6sB58VKeJ581Ij7/1EFWwU8JAecV28Bb8lgUgI4tlan/3KpVjpZk4NZ/GzQF1ufB9j5n8wAOI3ITn8x+Th73Az3tyvUXFeTPNutiTq7EbkVtCI+mkzesHF/3HjIqHbTGXVhrXfnAngzO8WEQtHRTfSpMVxAXlZKCJqtT6ZKd767f8Dl9TXevXuPu+HQPG7d33TKn3l4FLAqFXhhW13yjewf0eCb5vJsSsgDmUqIyRiTOauuhTXeCK60y2RnWnP61izZaqIE/cDqKxomMpHf3mpxCohx6JVaDa12W4MlP//8M25vrAmnyq1SQavRQF/exvZGVznSQ/TruLm+EQjbrH8oO2zHFPE3rLYtKNMAmec2Mu/srHErb0Y8NvjiAxkh/3NPCxvSSAY1skRb66br0i6ZN22j3ECj1kS91Uar11EqQqlax3RRwKjSwrBzgN7BKf7w7Dme9XtolQtoLNZoDBcoXD1i+v4aS4bFzsc4u3qD//jjn/DD9Wucrx7xsKICYWo0lFtiUstCT+LinIsK01dKasCt6VNLAF4WcYo+vi2+wBel53haeYF64xj37R7O6zX8XNrgrFnEba+KYWmKx/E5psPXWF7+DYXH96gsHtCrFXG8P0CrXtFAhtzx2OzkeQxD9tDPp1HrfG7RKAugdHvRUtkq3QgfSOkJcv8K4KQxj9LHy4rWysB3q1K0RUhVJP9HVBsvBR8xptpBst2gRL3QiX6KgXD+ph6Jp39n0kXywK5ash2QTcYpJURZj0V0Bj2cvnyGp5+/xIsvPxPVpio33kK7nNis7t4bSaNtqxG3ww/nKoiPNK8pbn1KWhYUwJZcIXi0HZDOqsqEK/bf25X3xnkPeVi2IGQUrVcwvrVMX1Be20QNvP08thqILj8raEn1YD1eiNnARG69mWmHE2bGkVckfv7UcnvN7eOZVMRhJONx8nRzk68x4+Y5vUZQur3D2YcPAifqgulrTICiVzFd3Wjao636fI7yYoGSA7A0t0WbhKMOmMkYTNqQLwYvRG6fCLoK/WxKPsaGDJteGhdNhjDE6XGbpW41BzNyvWYcc0rAxty6kkMtV/AwGuHN27fis7losJ6hE1e72cBer4ceK8kuDYYYm77W4nB9dYMxjcfDrY2LZOLzavtze2w+X/LHBGTuHljtxA3GsyDfDZ+Mi6m4+FvpMIY+9rOWlQryueCW1AG4WEe91kSNAMzFY7+nanGxLmNYqOGs0kZzcIw/vvwCLwf76FdKaExXKF+MsHp/h/GrCyyu71CYPeLu4QI/Xf+MN+NzvF9zkGOExXqCxdoXRW/ochEoEYBXbL4VDYALa5SpglhV8QwH+H35c7woPcNe6Rjl+gFG3T4uWzX8UlvjQ6eMu0EbwxJDCs4wvvoRy3f/Agzforp4QKdWwuGAFXAVqzWz13jt+x7Q6Si738Lk1gougaKy5EIy5hWw6ARY6jbTmF3THYs2qQfuXqip5nVAAI4QgGzs3zPq4nFSHli3pqRmNuXG4yN8cB4xTHikTw9PaMrMVLAsLLrKxMX5MNHa5Jgmw1xjyYNNX21JIE2X3D/cx4uvv8DTz1/g5PlTdPpdLz5yEGZFrCpYjm4f3xup+mH348AbVcDD+4sslNN2zwYnu4Acn6fIvkMG+Kc2FpDrHOKUxujydsNu1yPCVj+vTvOuX/ZQHBtMOdV4MXxefw+As9ezhfgeR21/xPogkml5c21X3uEJHgbvVnoLvjPyOjgOS5ZOj2XohEWBuIuX2Wl6zt1soRgkJj7TUvP2bqiUj6ura9ze3pqzmcB4omw40hPr+QylAGBvInArxyqASglGyUtDS26LIMtBiE5bqgW+ZzVZp89xOFZJ+2uxSnkTbvvisnwvq1QI7KPpFA+Mhnp8xM3dnQJSaSpErpYnhP6zrID3vPplBcybcDa36vzx/lGvxYDSUg/CetJm+L3JvV6rysoSN6o1VS6aDOTWlCp6FUv2+wvpQJ1PdQF+qFXywRk/jyFF5JZUyQgl1Io11KsNNFodtPjcB10pU9aoYogq3hbqqO8d4bcvv8SL/UPsVRqo3M8x/+UKizfXmL+7xvL6BpvRHUaTa1xPLnCxvMV5YYQhJphirvHjFRZSYgjzOCKrDv0GC1mZWmOusalgsGniZfEYf6h9jePiKcrrPmalOm7rRXxoFPCmDVwfNDF9so9xZYWH2zNMPvyA6S9/QuHmDWqrEdr1MvYG1G3XsNxY+GVpw/o624JGWZXcb3lYqqgppx8s2ZvcrQOwmm8RP2QKCBtF5nGMCji0wAazCgjwRp3+tj8PGw3h6uP+DlQ/OP9rAOxNt8QvxCxqWf2GYsLi6WPs2Wi/ha6L5ZqKIDY/V1huTAfMo0Av6HKtLPnZV7//Fk8+ey73s0a7lQ2LRBXMYkYUXrIj2K2CU2zalaM5jhoA7wJvAFyC1Pl8/5b3wacgOOaysrowUfluLbO+1uYQbPWzmfcE15qPB9tj/T0A9rV7q7ZJn2FWrPtT0+NlJbc3onMMtedna0msIloc4nkKpwN84+fyl51RN/nx/Nioh4BBmkGBowuCMFM+SEkwgPNeAHxzc4O72zvcP9xLMUB5GTlThYzOac6+Usqt+YPQHYqNCL/BOJfPJgi51HZbUUekC+g5zCZXjCCH5jc3lCcIh09DHEWfmvIFljpmVsC39/c4v7yUlI70iRzYZgzP3OhGpB8AKYh+z96UgSa7UDYWxxq1jlFiNUo8BdnkQtw9uN0mhfKUMjGtotXWQkEqJqb6VAU7APNmC8esqH41uOLFhTVozBg3qmBWwOQENcVVoIbVAJjHrL/fky57U6jiHlXQa4zJx589/wyne0cYVNuo3i8x++kCi9eXWLy/wvL6GuuHWyymd5is7vGAR9wUp7gvTDHCHDPMsMAM6wIreT6XtaLqWckvPDa+tC6is6njuNDFy8opflf/BoPiCZarFh4KRVyUZ3hfX+FtZ4PhYQvrl8eYlle4v3iD0du/YfbzP6Nw+w4NTNFuVNHZO9AOiODDe0uDGH4+84vc7zUvMlLNb0ytBQArRYLaWVc/xM8q/40LZuQDZhFY1EgbcUTw0q4r84/OvcT5rLJ0Y8URedy8nUBrfLs8zXY7lojBBpx5/lIhRHmmjV4rSUehvtwREoRdFSQANsUOJyCpgDh+dorf/NPv1YRr97nwNgyAkzcmYkgN8V8KwJ+ahPsUAMct+GuVsH3dKYgEmHKu1qA1la4JegNrM5fhhGWOjllSkQdgfvI5puPHO1y1LTIJmDr8Z8WrfxBWxp+kZLwi37K/CKVFAG+oKFwNEYtbxhH7Uwh5VGyRI16HyRNKfhYtYX4OBDROwpETFhAz5YPuaKNHLKdjA1u3p6ShdEyeZVvAJptJbaseG0Y9cJrNeN9tuZl5uwbX67dksiuyxrQ1NGSGv1jh9v4B7z+c4ez8XEDMhYPPnVpg8qkBwKQgmJzBSokGQwRgvj5y1WY3yarF3eIS/1dLe/bH3awFwlRSMLWEHCNPNXl03lg2luySI/cTTtM1UgmaXtbatuAS6heYfs2eQBHVIqPJSdVQCdHF4GBPJklrVPCICj6gimWrh/7JKQb9Q+xXe2iOgcLbOyzfXmL25j2WV1fyg8CM8UNjzAm85TlGmOFhOcXjZopxYYJFYWE7MHGTc1dHlFDclFFfVdBHC6elPl5WnuKr+tfolU8wQwPDIvChOMG76gxvGgs8HDZQfHmMSWGG61ff4/H1X7F8/W8oPZyjWVmjRXev/h4qtUZuqOLXbQzWZ516+yCQOJtws0rOro9wD+M1lEbNmycwtd9V7X4U0BqWlG7CLgAWZWZNuyxJJ6ooTWU76Pp7XuMWYeYYzB2Ty8oEwD6ybNpg0g+W0sFzrizJFStgvuc9tsCClbADsBZdqnU6TZy+eIbf/Vd/wMnzJ6g1G+qVRAhvpvsNusUpiPS4fIp++NUK+NcA+FO17T/6Wk4H2/Z8qxi08vWjUbj8d6KyTB4loSBy4P+YIklpEatI84Vgd+HYBWFzRUqK3B3qIK/90uflXJSV0Fl5bM/MPrcBjm3joI9AXWjm/raq3jyFmNE3HgNErlfOZuORGnDMu1PShUcsLSh1YsKH21NaqoNpb5VO3Gyom8/3yrajFMipBuN1Q1ttN1b6OY9KRLqoi5w0PWwQgiC8UQLJh8sLnH04x7v373F1c6vEalYkqoDZhOv10et0NN6bArBCUMdjs6t0v1+B+8L9X30MuVjwkMblUjcrJ5WovGB6NKkJM+On/IqmLVyQ8jRlA+DUj8PGUI0OogeBBQkEAPMcVgqmXeWCRQDep3qg1VZw5qhQweWmjEmjg+L+IVrtAfZrewLg0vs74D0r4A9Y39yiMBqhNJuivJqjUFxiXVlhXlhiup7jcT3BECNlu5GJpDp7vZ4ar40qqpuabCn3Cm2clPbkhva09hma1SPMqk3cVQo4K83wtjLDm+oMw14ZhZMOxssHXP/0nzF68xes3n+PyvQW7UZJAFzvcAy8hqKn+bodvj+my6Qi2cbvi115VR4+YP65MYqsqHnlElpFTOCl/pvvTYJmQBvDWPw7AuBY8I2YMICNSCqOE/v5k4vZLgCzcesVsAZz6FvNayb8sinlcwBmYRPgy4+X64XLAOkLTFVPQwnIT1++wG/++FsNYjD1u8RAVo/YklyTr9MldBGzZTLNXzfl+dSEXMYBfwxSH0HnP8JeB5ukDHSNQYJJvppGqemgl+FXbnsnGEueggFXvKWcQPzJrJWSrdgBwinofaoCzl67LxcfFcn+AwHpJjdzZI31JF6SnrPbfOw0CXfBOENnJ5z/3+K+tEmO60gy6r6ruwEQJDUaSXPZzNr+/8+7v2BNx2hWEnWQBAgQQJ9137XmHhEvI19lVYPaNVvS2hpdlZWV+TLTXzwPDw/fJUuFMZvzx7xQMVtv9QeAzB8YVIPj3aG7h6oHVNWhPr/eYsm7fbghdvVMHfycXddtsjlGu4zMwK9qJRKz9wQ6UCdIpq3kcTqVHz98lL99+y173YETRrSBCASys5c3NyxFHg4HfA2TymI+lcnDIxumJr9gnAUKVQyAaRiDZB6aONbqyg9b2Te7h4zG1jYKVot7VhVi3+STHXgZQWlHEJek8TdnSixR7f5hBKyyNABUuwnqZsDE38tX16Rumq2erOttuT82ZNIeyHL0Qpr9G7lpXUl3vhd581FqH+6kAfCdzKW+2EhrvZPu4Sgd9BtrHQXV4jB/X8la7g4TmR5WshJMums5bBeUEbZrPRlIX64OA7mRkbxojmXcein91lfS7L+Q3XgsT/22vO+IvG3t5Pv6Wu6h/+3uZL74IJPvfy+rd3+Ww6fvpL2bydWoK/0Bkq499WXgqGqgwJpOp+Viwi3o6GOy28FEe8ApAGu5scrPoKNmNSO01HBDY+dxS+pa30hG0Fj2uyrClvKuBVZvX42A/Tc5cnuQ1LTHfX5VYgjqAQBMNY21qAfYs7syvFf20N5v+BtFSbDlBNvuKVl4/37F9vO/kH/6t3+Rm9cvtRu6rxIdhHGepoQggZOembJXhsacBSjHMUwc8GSqlXDnkm/nkDenIsqfD8RogbeKxU4TeOhb1rulr1MADjxyUi3Yw2Kfz5OCeQR8mkzMaIjcTlIPsnzaUb/shj7phi0r87TSzjXEcTfZPu1G8q7QBO7QTg946mWzyWuCYOiNSQEwOvsfjwYuUZ9s2k2l8eh0UJoki+HXCS33svClujuNKQArX63RLyYEpSHWmx1VHLf39/Ld92/k3bv31DGzxNgB+MULuRqPtQijVqdDG6r7pg8PBsA6ibDRrPv70kJzz4e01+1SjcEqQuin1yteJyTG2EPvakwSnKoRlF6DwmBETUQ33wxraWS6YF36IE+u0yuASAFYVyatJrL4A0HrpRcvMHkMpd3pya7RkWkNPdp68tAZyb45kmFjJO35TjpIvNEAACAASURBVOTdrTTvnqQzW0hzvpbaci+trUh/X5NhoyHjbkN6KHetHWVX38msvpRlfS870DLblWymD1Lb7KRdBwAPZHwcyBBQ3BhIp30tzcEXIqNr2V5BCteRH/ot+aEl8oNs5NN+IpP1J5k/fCvLN7+T7ce/yfHpg3RrG7m+Gsqgj0hUu74wmepFQ84DegVpKKnV6lO/jz0hp6slNS/XpG3q+wZQhZcGOkubBhgKCICyVrtp415ap9Ybif+l5NAVBaSG3AcCkhC9Hsy/2LVRXl8bDGj+wI3brdTY7FAJwEfIqzHB7SjHZFk+FDNH9Enc4apTFQPv31/+yz/Jz3/1C/nZP/4Du1/U29p2CYoHjYK1+wc6nnuHnAjAEeMuKSHsvf9ZiwBcjhZPo+AqBUQE4kre1Ih8j2+rOOTIj6ZLnYWrl7lnD1PtZuGglwEvHZu9Xn2sXplXSNB8xtXI18fE/601jMWkopNGDJLLo6jHlMbRbyjnzx2A6Vnhao+4T/1e9bu1qikH3+j0FsNtazhZLDQKc3JCM22iqtv3sFTWzazt3+CoHYCdgkAyDq9DhgYJ3du3P8ifvvmz3D08sEIMSTNUwYEuAAWBhxdJRJgLzWkYr3aZDsB42JA08egH0dOg3ydw0OkNShF4I8MRjqWjXRmjVr/boSoF0jvVFqPk1/ySU0ScO9cpBcFnnv4L3vocCUR0R+7LaARXtLF2R253pdbqyraNJFhHPu6bsjy0pXHsSWN5kObdXDrTlfRWO2mtDiLrozS3NekdanLVbMmrYU/6ALrlUur1gzSGLWkNu9IZDmW/Wsvkh7eynS6k0ehJq9aTrvSkKV0UaEtjeCXdL38mx+uxLLs1uRu05O1VV961G/LhcJBP81u5/fSNzN7/l2zf/EaO999LfTmRfqsmL3D8vQ7UU9oOnkvzsLD0OCKBsHW+8D6PFuUpi+gFPKBp3D/aiiu8+tGSb1BAMEHHhJWCPivOQD9YE9xGzYzcAcz43wCY1IP5XmNFQqMiM+hJRkyQ8rHAovhx9YsqLbTUjRM3CpEs+gUAK4BvaYQPJurmi1fyr//t32k/eQPKCas1KILsh/82aSaLlqwrRk55not6KyLiUxWEA2AeEcfwOd/mXJRcvB7a2TtW8mjCJ1MyTgEnVsVd2n8JSN15iOqdywCsGJXBY6COS++4W1qVb0RYppX3qTOvUguBmvHI1MehBOwGhgrjVgSdj5EnIZTTZHTHztS+XiiUFqk02wE+leXaUjxbkaQElRuem67WZVuUd1n7dz4ApCMK3nq+WBCA4Wv8xz/8ST5BhgWPCmtfhKX8cDjiBAQ1B93dJk/qbWGaXuUHkeQrEjDQj6IzMQAY2l80GZ3PUeG35lISy0RYXPYAkJ0Oj0mVGCsdG/DjacladGFWBFIlhLvkRQBGxAPPC/SEu7oGAPeZqGl0+iId+PG25X4jMtnAX7chsqpJZynSWYl0NkdpbWtS3zWkc2zKsNaS63ZbXvd70sUkdvcozcNOBlfKMY9uXshxvZXH79/KajKHMzyIF2ke21KrtWXfbEvt5kpav/haDl+MZDmoy22/Lt/1mvKuJnK72srd3Xu5ffM7mb/5reze/Ebqk3fSOe5k0GlRfYISZNhkauDfMApGnzd/GCN46LUoL6uV4vJuGMr1Kr1lsjQkMFn96AUY0ABbAUaMfL0LOakJXZ/huyiKM0ke9b87VL+p4ZRL0Nz1zFUNqgG2Ihzv92bXVmWT+iwyoGDkC/0vKiaR+N1Qy19rN+XlV6/l3/77f8hXP/8ZmwzgvmXUC89iB2LzR6HmGQm+QD+k4PEzq+FoyH7OD/gc6OUUQgSxqgg5BmNxn46PIYelb2fUw7l9VgEoP8+IrqBASiCbULW8HE/HpeGu/ul2eHYCvh+vvEqTUAWzUJp40jIvvmrJjhRQB6olBSX6Wopc/TjiGFn/uwJ6C9vF5EBnJvApenejILfPDJSQA3BKuBkAJzrC5GHerYIAzGhVlQsowICtJiLgN2/fyeNkwvcBiuPra4IklvFYDU2nMwLwcjIxLS98LY5q2I1zDBlwLF8HvT6XsGjOyOaqm43qpncbuGizeSIAGIkyXDvQH6u1lTajKMQ7h3iRh01cOk74RjxM1uHE3kO0025psu/qeiQDSPe6PWl2ulJrw5ynJcuDyNPqIB8naADblF59LK19W2rrmjT3TeqJR+2+vOoN5EW7KzcobJkuZP7mR6nPVzLudklxjF6+lNqhJvMPd7Ker2RHGVZd6js8/F1pDIcir69k/6uXsvv5ley/HshtrybfbBbydjaX+7uZPL1/K9Nvf0f6Yff2t9JY3Mqo25ZBt8cVRKeFhNeegIRKOzaW5OStuvWoY1Xgcp10uHe9lxt8Huj1oDaTsdEmQBnKFy8/Jk0BrwxQDvgM/jZ7SldA4KqTmsBv3PoGvgescszxzOkHVw6pdFMLjbT8XKm09J8lVrToQ/XrR1Z8azQMN7jdfs0S486oLy9/9pX887//q7z68jVXVTSCsoILbMOiJKcj3AUtCQuSMfrFZFwZV+EFccaQ/e8BYMWtM5FnvsOEkbYsNwzKAf2EM872U46A7fsDBXFCNZx01ihNCynq1FlTD6qgLwzfi5kipe5ywqZQl7r8LdsimnKEtyri3jQxqWzPB0qROLmEKZVbMqUnuJjKorgpTXVhiTU/PwdZ/9ubmyYNbWwNZIkw3sQGwJD+wJD97VsA8Dt5+8M7uX+c0HgGPbTU1OZKhqMRowYoOhgBPz0lAMbxAoAZ7SgJTiCGyxseaDycKLHerNb0jICmcw2qAvpgVFtB8gR9cLvFaAdUBPXSWxhJOhVh3s3JvhQ8MWJuS8bBHY0KCfDRAAzwwH0ZX49kOBoQ6ElDNNoijZYcag2ZbQ7y42Qj8w0iwbHUZSBy7Eqz1pF2oyvj7kBeD8fyotOTq1pDGk8LWXz3QY6PM0Fh9ag/kOsvvpBGvSXLu5msFivZoGIL3rfbo9TbHWncXMsRHZB/NZb9L6/kgB5w3Zr8dTaRdx9v5fbbH2Xy7V9l+bffy+bdH+Vw+410djMZD/uUgtGXFwDCDhCosGtwwgH/qVUgpoJxJUxRnlHEJxbBapEOGgBgfPS3J30pSWu1ydnDfhLRLyvg4Ijm/eMIwCo/Sw061e5J+zuw0wWiX5jn7Ghc7x1glLfWa4ioFwDMVkVeYk6jdcMBU1Mo3+xKhjqpJiaS4Y+yW0uz15LRFy/k1c++pPn69YsbtqDyzuj0APYo2M6VdAq7eSqdU/DA5cRbFSYGxKkG4EtR7bkIGJ+JpHOKEM8ky84B/AlOPwPofy8AnyYDM7DND8SrM1NwbIt+B75C0KyfjEZA5rbxOedc1oJYBFxKlgSywVYLMX5WXi93Zisbzru5koKubR8Ny23SUfVD6ELrrYGszZJGEebRutvTpe3x4Yng+6dvvqEaYr5aw9+R1WQoaAAI48ZdLJY0Fpo93stqAXNwrdunsN0qDhHx4IHsgAMGAMOUiOoJ8MczajmlxZ7iNK2p4QGH5hTSu8GAkynkegDsJGty4LXfQg8EQBA6c+BiFgCsHCI8KBCloohlyKUpevYRLhp4SDuykYY8bg8yWdVksmzKvj6U9uCVNNpIOMLYpysvh2O56fTlqt6V9mInhw9PcrifyHE2k0G7JV9+9ZW0Gl2ZP6xkOVvQrWy7Xct+u5dDpyPHlwDgsRx/OZTDPw5k9/VQZp263C4W8uPb9/L+1/8lD3/437L+7g9yvPteWus76TV2Mh5BK60evJAoepETRpb3DYpAuLbXKDHKpYoaJc2tJO43Va9pxKpSNPUTIejS96FNfhgJOBRksBoOjTlD5KueELbvdM1RYHFQ+0kCLyrblIrQRrRFqXoqvEAi2oRJ/Jc3G7UX8T04HpZB416B9sGKMlb7tXRGPXn9y3+QF1+/lvHLG1aJQqoHAGa1H/jelnHBnkz0RGWwo+R6wfCqigcuhXqKi38fAFcl684lyapA5xKtELdnbPz/GYBTmWZpIomyLQtQHczsBE4KBqMrnJ9khVY6ctdpLeFA61kTj8yzwT25Lg6qGd/tnTw0sVgFwB4lF2XfyfDc7f/IoSGSQPJDHxA4Vq2Xa6ogfvefv5c3796xTHlfq0t3OJDBGFVlV1JvNmW5XMt8OpHZwz3bLKkRj8KCAzCSLqgwRpePYbdPcEarJYAvvIchKap30EPIltNIkEADDenYDVrvtDRiXm+C2Q+y5q50AIeuSonjEebvQBlP0plHiMAgHmZDAxleDWV8PZZ2p0upbr3Rkna3T5e0FWiVjcjd9CArGUh9/IXUe2M5NgDgfRmjpLnVl36tI511TVqTtcjDVNafbqVXr7NTSAe88hxGSlhWz7k8xiS3aTdlOe7L8fVQur8YyPGLjqyGDZkeNnL/OJXbv30nH/7Xr2X6zR/k8P47qc8Bvhvpd0SGg7Z025oEQ9JIbyWlN5hrURu4REEkRzJdYKmCxhJzrPxiBOh8rwIwIlmAL4AXkTYoCPUAVvClEXu7zetIAGblm1lQ0nDe0NMVDqC21lsFYYBrygcUQRLtRgHOAGkAM2gVmz4JG05p1JDsU66aSgwvzICs87CVTW0v/ZuRfP3Pv5DrL19Ja9iXdq+TvFFoLoQIuNVUK0rzf8C9yMo4Su/MyvUCAJ8JXE8B2Jegz0Ww+cPuS1j1jvUgsJqOiABcRTFw9qgA35OgNCTReDx2o2hV0eUkHCkGS3a5fjaeO4/L+ehAERTHXqYU9FDia8XNculcyMPZ8rg4v1gZ4vuMPIXtu2J2SxOhgS6vi21XyOOKRqKFs1TRrcMj5OSdYHwxdcnmKIb9sh28VSAdYRdIID7I+/c/ym9++zu2WJosYDpzkDo8AQYDegjDuIcOcFBBAEgtAvZkGUzmVUgPrwKRbqstYyTY0Hl5vWFnkHvI3FZLObbYj4nRL51hsATu9Qj04PEgXYM94XIxY/KOdoTWLYGlv0xkKgBTima6WEj79D9wlm0WsqBLLoT6KGg57FCy3JR2f0CfDTyY673IZCkyO7Rl0RrJrjuS+mAorcFIOv2xNBodOW7Rch7mOkpFrN9+FJitf/n1l9IdXcnm2BV4w9dqa5H6Xg7NmswaIh8xK1235fXPx1LviTwsp/Lp9lZ+/P4Huf/LX2T+h9/L/t330pw/SOewkm6/Ib1OTXqto7Qb0NyyXzxtLmlR4xEnQVid57ztlD59RQLOZWNUMhiIaUNg5W3hH0KAAwgjAsZvK0UG+BKEDXxJg9iSXT9rAM9JQRU6bCuELsj4MRD2knGnBkE7MEG31ZJq9XIBCOu/6VNswOsUiK+uNJm8kT2Sb/2WDL+4li/R9eLVjdS6bSZ1C2Mq5X61F5xOYqkEmTzwTwPgMsZURMA58J6LbHMAdvI7pyHOcbi5qqJEeziH86zvRKZfJo+l81+CqxK/qrN/AYhk+zQSMPz0zUvwbS9eOpyyoKICNANYxsQaAJj/hR3wCG0XOi5lYkKxPh5UcbS+ve7T1BRxovIuziaXi9Z+RaGCUhg5ANNGM9g5amcPTcBpsgS9dY5yd3dPGdr3b9/Jp/t7maHUGHaZvZ6Mrl6QE17B3Q0dOx4VgA80mNeMN5aatAlFpw80pWy15WowlDYsGjdbAvCnT7cyW8woowcAg/dFlAJ7zAZsK5mQG7CfG0ZhNpvSyAgJPEbbBF5E21rVeDyqKkAXBZiMTEOMCI+Rboe+wOiMqwB8kBqAp9fle902etg1ZLkRme0aNOxZtvpy7A+lNhhJY3Alh0ZPNvu6NGttGbf6UpusZP7te2nuj/LqZ19L//qlHDpDaXTgo7uTVlek1mnIrH6Ud6AjWiKvrgHiS/n0/r18/O5b+fCnb2T67d9kj8h3ci/940a6LZFOH0boNWnX99KqqSsYAGovOE8zxjJlQfLiTZp8g9/ECys94U00WTYM0EbBj8nJAL78getZoB5QhEFAtsiXhRdWdEEvCDO00UnQPHvh57BGUhMrF/X6SIVVvEaq+UUEDPMiJu1AZVCVgOPSiYL0B76fzn6me7YAAkm7ercl7ZshAfjmy9fSvRpRDYFVFJJtqUzfjHfUC8JKsGlKRE2fTVxZwYUFkQkPS0bseq5UQbgZTw68nxMJO2hGEX9eclcRpFVGyHmyLAJ5TIhV7a80GXj0XRJUlM3iLe2nCTfPAucCjKKZRthjGqVLp3XyXp7MixFxOY4OHy3RDp5UsIp9p0MY8hdG6b4KKcbjdCLwtqTOPqALhCrhslJd45G98MP3rZ66RlFYk0N3L8NDAYUE+N3Hx4m8+/GD/Pmv38rH2zua9tSabRlfA4A79LqAG9pkAgCeyQHItd1JHbpPAGBN6QdEvcNWV256Q+nUmwrAsxlNf55QdLFdMwkHIMSDw85CqFxqt9jLDV2bUaq8WMDEaMGkHB5snAe7IJjsiavfBMA4P6MpoD/FAw1fY7Spf/WKxR87WCPS0LxJRzmUWzcasHmsyWpXk+m2JrNjQxb1lmw7A5HhtRy6Y9k2+9LoDWUwuJbdbCV3f/6O0fTNz38pg5evpDnoy2DYlutRTQbDurR7DVnXjnKLFQP4dHDgnz7J7V//Io9//qNM//ifsvnwg8h6IW1KzgDeWHKDl4XmFisJnWx8NQQA1lWmLv8pN0tyLStLieXB5t/A5XjSCSvQIaKlssE0vRoFg44w4G2p5zSaBXgpslbAoQwZKpEmI+LkmQ3OG9VsoCAAwpA90ioUc/tRTeytpRD4e1BI+DQ7LltSj6XRjMJ1QqBkzKr+8HmcRLPTls7VUHpf3kjv5kp6pB56NK5qgPu16jctvnAXOHVw40rAVBBHLAWc92XOwJJzPmWYSqIUcNqqtIaOGJcAOIJwVSQcH3h//0zNswV5Cgjn5WoFHP3UhN4JyJn2TyHttJeczqj4vnI7+Spk/WxlR4xys4o/Hyvf5HN48HxS8utRXAtvFaRTShmAfawtFLaQOBISydM4AXDZ6pMRSSpJLigK9Ycw710Y4MDk2qrXNht4MmiV3O3dvfzlb9/KD+8+yN3DE+mK/nAsjVabAAZHtKfZo6xmMzkuVtTB1g/Wmh22kI2adBtNGbW78qI3ko40SEGg2u3D3Z08zCayWK8op0IUCm4ZHroAZPz0xyN5/dVXpA+QdKGnxhT2lyutkqNpvHbC0PMsdNseITNSwf+UuqER6Svp9mDKg9cQedfZYw3tiwA64AOxEFhuj4LCuNmhJst6R/bdEYs3Nmhp37+S7tUL2a52cvv9O9nsatJ7/Q/Sxb7HQxmMWnLVP8qge2TpMrx7p4uVzJ+msry9l9m7d/IExcP3f5H927+KzB4IDO0WfDcQ+QLs3B1P491CDeP3RVFooQBsqyjXz3qbHaMjkv9D8NPiMh9VcEHTGwHYo2JGxEy+adshTKrkiAnALQVggBLbCQF4N7JfbpSCMH/nHcrErZcibSYtYXqgcechNclkeXRDfYddaeEFE5Cg4b5owqNiPJQ+gPeLG+mMVTmD66fqh5aqHlzxYCXWvlJwKkYjbktmGq7pJGVjmbUmqsC+ggM+RxVUgUCMlmP0i338lAg4P6CqKPi5SSAHzPI+jMuq4A70fI0F9kILj3Wz7S8B8LnxOacWOXe8PwWQi+8ksRcmtSqv5DxqPyVZ4uSVT6qnAGyuZO67S89hJEsgC9qpTwU9K3b0NUY13PsPn+TN2/fsc1eHtrLRIn8KCdFk+ijL6Uz2s6UcECUTgLVYoNWsK/3Q6cnL/kja0qBE6+HpSd7dfiQALyFDAqvZ1CQJFBGHOpbaR9IQX3z5JSVwcH8D9YACDVARjIL3O6U8MpLHaRwqJ5JcDxV3fXZH6PaHeg6mCcW+ewN1mEO1FLjW/bEmm73IaneU5b4uS5j3HBsyl6Yc0Glj/EL2x4ZMHxeyPDRlP7yR+tWNdG6updVtSvOwkOZ+Ic3tXA6LuWyg+nh8lM3tJ9nc/Sjr23ci00dp71bSFJgeaUdfgDA6ZKPRgCoeYgWnhSNe1eYJtiwoirpZf0ZjVp9RMAsy1MBc5WgKekpBOB9sv00JoTQEnOaaygkjeYfWV5jMUGZP6mHDfoZoKIDqSkrGUDhhXU5YIl6rSw+FKbWjrI8bOprpRKlKDTJ4TKyYGsmUDIh6u5DlwZXvxY30r8bSHg+kBc2vdYWBnJEATM2vyuvUIdDKsM1hLUW6zHkVXucRgHOa1R7Uov6sFnTA+TL/ErBURb75hYrAWXUgMaKO351H2nlk+1wEmQOwfnc5IRcTaelhq5DLRVA8B6ifC8BxPKqi7Py1cxNieT/x3ApmOY+2dd9xdVH+tmoANk4udZXVZSzGUmlaXQrSd9f6szkAI8EBAEaiDa5o4IEBwLf3j/SMwOcRaSCRQm52OpPtdC57+BsfUJChbaKwbB0AgLt9eTUYsTPEfL6Qu8dHAvA9ABj+rlhW4gPgLBqqiABX3en3SRmgaehopBV4oCDwcDsXrEZGeVsAHS+votOIXyg/G46vGQnDE6LZalP+huip14e3Mvqi4cHVZenhWGOkv94dZb45ynx7lNkOHhAtaXQHsq+1ZLHaE5xXzZ4ceiNpQabXrMlhPRdZTVlKLPOpHGdzOUwncpjA5P1ejosHaR42qdUPVgvs6MDIV1d2RTFOXHUG9zurW1KcKp4RBeACdOKzrf92ABbrK1gUWLQaWPYbBWCSNCRRO60OG8YyOQerSgKwNhwF+ELrC3pJwXdJi1LYiyJiBeUFAHbKCLkAfB401XyPfofmnAcQtvJgssakjrRdEoC1O+jLEHLI6ysZXV9JD5LCbod0ROKwoRhhkKARMOgMDyoxRjhegixXCK4D1pwNk5m2clAZ6gmPWZKpldzQcqA7F436o1uqOAkXMAJH3IerI3Jg8ZnluUg7Rt1VAHae1ihbxMXPKlB5EWoRHVyaMOJxcNb9jEThc8dedT75RFS9D39oyhNM9aRVZpvjYZepiyK/p65scI1S4Tv+QzKG6wZrLsoKJItOUgSMB4mGOWYsP53J3f0TuWBYVqKlEkp6sQ9ohwHAy8lUtqul1GikjSKII5Nu/WZLrro9eTkYS+NYY1R9+/Qo7+4+EYAXqIRCBM4kky4xAcCI/1BKCo8IVOFdIQpuIwpW025EwDD1ceN2b8tevpwOwupOh6gXUTAAeDS6YkUcKtaQsIHRDQC41dSu0dS3UqRfEyTql5s9fxaQ6m0R0dVkvTvIcruT9b4mm2NL9vUOUF4LJbYrOW6WIuu51NZLqW830tiupbFbSeOwkvphLfXagQoElUb5PaBiLE0qF9dc/+ncrx6Xrp9UBVHcx16Q4dVjljEJA1Pcm+rqxqIMq3LTSFi5V/pRIyHa7tpPR/pwSaMqos0IGB4PiHwBvBuLfLXji/bM89gJR+FdtvEb57Y+bGW2XcoCPQ+xEgJIE3TR8xDXCsb9A3o6QNuLztb4DUkkFDLQdzPyBfVgUTu1v7ayoelOAltPRGZ6aW8kGjw0FNN8pio/mzGArNezSrhz0abPgDn4xNerlukRVB1o/TMRvPLo+xIgXQLqKjBUhUq0jEtnUUo85cd3KUqNEeZPAeBzUXBVtPscABefqT5Sf/aqxitQVCftnSK9wdr50J9Nk81WjO0VSW5qYpVJiH7dOhMADLBFs040HP10eydv3vzAEmXGaEjarTeyYrfniWyWS1Y/oQoOwNCGk1qjJeNOV14MRoyUnqYTuZs8yYenB3lazmVp3Q2sAbmCr0mSEPmgcg02kqPRmKWxLEXw7gnm6kae0RM7sfg7JSYxAamMq2EWlVdXN9JCjzjk/Froe4cechD7e2UYZEsKwgDvze5gqwJMTBtZswXVlscPIN7t0BizLodj3Qzv4eoFe8q11PYbaRzRG+4gTfSIA+VSt/LqlORRwPVW7HlUW2CxN770UuOjNqO0pbSFIUoLZJRijg/8arI+qpDQ8mKlIlD4AACGHWWv05N+pyeDNgC4Iz2TpQG00fcNke8aXbEXC7rkwekOP5jcsbinXM1kZeCcMdGClkCn78V+I+uD2ktiHYPkGRJpUKrg2qPykub9I1XFQAqJrhdsIuqJugS+aj1J2Zl1vDgFYOPOS6XbBQ2oXZKD0srMruIaNCXhoYJ4ePyxFBrloHkuessphAjG+ZI2on4lL1KBIRHYIuBVL6+LGTzuX7ctItvTrylXiJ0D0/xYIpBG4I6vn1tBnN7E1dFrfqxVK4ciyInnqZGOv3cOyHX/ZQ48gm/ahyenSoUmuv+iXFnF8N5KCFElvRoAwCvt+AxvBigjPnz8RJnaA1zQlitBxmoLc53phG3p95uNHPc7ysPatboMmi0m4a7Rj223k9uHB7mfPcnDci6LHfhfAK5GG5BZaXmtdvhh5RaSRHjo4YOLpaWrRsw21KN3jeQDh85SaJWjefRItGHnhJ6Mxlds7YPEDpa3o8Ewld+64T2QDbDgCT5E3xgXJBIRgSNqW+7Bme/ksD7IYavNJ5nQPKpfrTfPdDMaSq6M18VKAaXF3lTAle3+LMZ7U58Fo6wIEArA1FojMQXJBOglmhbp8+TJufzeixGwDomqGlDu6xEw9MAoyuh1ugRhADDAF5w+6INOoyVNHAcmQzQdmC/YIWW5nGszWcjuDIBxfFrF1mDTVChdNjV0+Iadc826fLcY9UL9gsIZJGXR+64LP2IYwqNUHVWSnQ6vF2kJ+CKjK7j9Vp8Hb7apk2fSPXsZtilCdEzK/hkcb1v1pAhYL0b5cVYExuvnAbg6mrSERdSsZi7wOWBXR2Cny5pzgOOgli+T4/bxWHMAvhTJ5kBa9XecPKoA9v8WgOPEFfdfNR6XIu9ToNUb5NKKIYJwTim57jJJkrNcjvseF17Fao7NTDWMsc08niC8XhNsp7M5DXvgG/zx00eZPk0ZAS/nC0FnDOiCN5sVgbYOA/Na/Nc3wgAAGc1JREFUjREweOBRp8sCiofpRKbrpSzRUBEVXGzLq1GLaaQUhIO7HoCYXJ5F767+UItCRL/qpqW8thYDFIbuKkejkYsl66Di6PXhltWRRqvGB304GNE7GA88vCI0kYNknGqqcTXY6YPa1jX9KZCsJIeNbiCbnXgxSzougLDJ4ZRSMH24zzCgao4gQbRoRJ9zpRTU28HrONWjWj0vHDi0AALA7gCMrXH9vALu3L1deiYIwFoNpzSEFWOgI4v9MOoFCKOisNVlBIxEHDTe6IG3WwGA5yxJh1xwtQGvC4W3+laAV2dLo1ZTjs26HJp12TfrckR5MIAUnb17vaRgoKLBeV03/jHTeE8QMgIGqJudpvdEVJvJgkJSrwqNalM3j+AS5+9xvK2Hoif/9KKoplqvR/HE6XMVKIhLQBlBtYr7raIXqoDvuaX7ueg4gm9VhH6JBsjfey4CzSeQGE3E9y5HlqdnH7eviuKdI/f3zk2A5wC1HKVUUS7npqJChleMTbpzitnbOMRiDPShJkBYl1pN+mi1HKNh9LdDmyDQDKuV0RELeZpM5A4ysvt7eUA0fP/AfyMhh9Lhw25LcT0MGbvIeDdajJwwRjDf2SPZ1m2xYgneD5o0saWjRSC++onFJHBtI+1hvcMQjS4RbSEipXQOBvD4sS4MAYgV2hTYUf0EDwg85F3ogHsdurBBHYGfTm/AzhN4qJPGAob27PW3Yj+8rQHvdqPNIvEe9dRuq0h3Ly02YMEBcxVq26DpHW02qTkMqEaS43bRTqaUA4r5AgVhADCGksBiLnRaGJgK8E9uGp2M7P5iCK3Ao8Y6Rj+wG0bPuiGD89WfQbsro25f+hg72FCCVwcXv1zJagYAnhGAlzCmP+4Y4dY7DSbJkOTkhAelCavV2lJnwkx/A1DVJN3kY+bSVuami4o9lKkjQecOZ+wcAz6dnr8OuIX+18/ZJ7XS36a8KI0LnoXAA2vxSpaUiyqIc0vmeAXcGSuCUg6a+LsKJPMItgpgngPgn1rwoTOOnXQqbNDqsCJBUaURDg5oNgCny7k8qVVNtueAHoEyHycfO7/J87v/HP2SR9H6uShPOz2fQgdd0BDFsfpM7Q9aKLyL9AYBSQFc/ZuLJbx2MtbCDDYaNUoC/Cd8g9G6Hn4O99b1+eHxQRuNos38ZkMeGIvijtQp1seylctklIRiCdnvSgs1+x0zTTEhPpeAXlJMIyH1q8BxsMQVAByOB+XMAGDqly15CDDW7rqucbauC1guM6IFMmjmH5pbJt/Q6LTbY2kyEnUwckf/PSbjTBflve4wKbEpJAoONjsmA+F+pppXNZ9Bp2sa0FjFFz0rUkWkqhTwn0b6FvVajK7mOuH+zICYR2TRMXXQIVLWjxX38rkJP8mwaO6u5wiw0yIMW/p7FIwVAwAYpkYAYFAEAGwU3azWsgP1MJ/LEuALC1H0asPFRzeKfpsyMfY07HWlCWMhKBcQEbcBuph8m1KzDhUaiap/r7uteaGIy+RSmTE+E6RmSXLmPG7sDBJW+s7hRhDWISvGNY0+M51OVZzQEacUxCXqIQJwlGac+0wErbzlTb68ORef5dG33xBOjsfPnU4iHrfYPRVcxbgtmzEaLxaAtmqf8RzzKDoCYD6JXIq4c0DNxzFOZp8buZfP53RSKMYI7+HBLUCzOG+tjtOQK5fS6DLYvS90XiuoKS9n1pfNSQ3lyuhGwMaZzg9vSEsg4mHDURi0z3UJimw4o+CD8sBJN4oMNX4Q/SASaqvYnl0PUnNRp0j1vNyr2M2EWE5t5dOcGJg09EliS94ax4VkEI5Dm4NCLaEAydJrtobSQIOLen/I8DBT8qQNUSnqD9QHbzlLAMLL2AEY37ECF4zo2/rX1bYHltlCFQIuWvuWeQtNi6bItVhXZ3vJef2iqWIZjPW5swgPl9f7rOnFNtz2HEI5yPD7A/vg82e90TgR7LW1Oz2AzQ8CHDD5325XBkjCAYA7XZWjQQGB84P15mIhMxjsb5ayOmzpf9EYdqU56EgL8j6Y2EOry8nW9NcGsOxQ4baQqsFL0jgH1ORBTHUGyowLfa8XWzieUPMbALgc6SoN4fRO8bt4VoxctWcnUEEeDZeB7jwAx2isigKIAHgJtJ+L+By8zs20/iDHY/Ab4PnvdXfdItl2GkUy32tYc8pN51FqFfj+vwLgqv3k31daAhrIxQejGM/qiPxzAThNXSmBoBpgH6ukslDDCf6nY6vFC+kODFV23mQUQObNPT1hB94PNAV+sERHRVQNbe29bNUy7PUWrAFVKsRMdajicrhw4NffCsIaALi9poMzAFUpCQA0tMsRgEGHgKvVLiDe0lxB2DuBJOqA1ItFsJTeIEhGRh6lsE0FPfsfES73iQh4u6evMbjgzV4jbrbh2R2kDurB6RAmF7M+KeSE0YnYZU8Ott7p21lrHRl3CFOuUjtPaAgd5JTWnqnsReJzcfF8qJuZTX4JgGtqR2ldMuCANuz1+TPCD7qLEICN/93sZD+HLnsh0/VC1uC823Wp99rSHvWkNewlrw1d6RjVZGXA2kdOJxTlU5QywH2BhFoEYI96I9dbMhcKk0qUzJYAOEWy1SqHqgAqgnT+RNaqknAxgougx9JNKnGK9stlMC9fJH8gfZtLS5m4n3Pb5UD0eRV3CgjR17Z8zJaQ8KVDRULRxyAfl0vnnkfLVZTCpej3XLQd9xMntgjcDnx5ZJ9fD4NMo4uKSKcE0GnW9gnMxeX6WxPy+gArrWPtxENloTts6fkaSFtzUSonmOlHdKkcqHY28Caaymsyxst4x3Rj+4LZJooUdXvHjxCJl47Bm5vSAMYVHNrbDpQAaYjEzSo3rCbe6AQN0MRvb4UD2mAnm/WKPDbolScYze+3tlRup0aYrI/AhLAFH62m4u5Ni+3RpQHFITQkIvjauFoiRxNxBYVG5YdOfykBlyZCZtNsDL3bhKtA2CGkrBXmPePzqUX48T4vnoHiemgHC9MU0/hc/SFQagwNMMzmxzCcH4xkTBDuSrfeZOdnVL2t5zOWk88PG9l3mtK5GRF8m5CKoYUSVxFKP+lKR4sgCP4GwJgMtALFjNOtgMIBmGbxAZBdZuaeDlHtwfcy6iHdaz5xES8sutWHrxTAlQIiS8Jx7HTRmWKTGvyAcxlajuIOFA7AsSyv+qEuV9WcRpxFtBRnl58Cwg44VRFwKeL2aiZz0C9Hs5pVRjY/X2b431XHngNfBL9LEXl+fnlkXbpoGbpfAmvfT/Hd8Wa4REHoQ6uf1wgofk+6YU5e9yWv3k0qWyoA2F2tdL8V/LqZ/+i9g5hOm2C6ftWxhMcSQdTeuKRv9vsRn6WuN0R28dxiYMEUlmmdlZqAwbwmwLTbrqsjDIABmARhJM/0t7vBrVdLljo/PDzK7d0dq+6oSTZ85Pdah19Enmihg+8jL00lBjr2Igre0iSKMjgWtJng1nl9DoIrnwsABp0UJ1Y9f2eRrN1P4nuLm6y0bPY9OMYHxZMXb/hcwMkRZkXmvcsqMYIwWtPDiB4A3Jfr/lBejMZyDTAGT44xAd+OjiXg4GUvO0S+w650b8bSHvbp80yFAkq+Ey3QoPCYZj7e5p4NKQrqQT17C8AFWCcgdlc0a6jp8jlXx/C5D4UX+aRf/O3KhrAmDNrf4qlz5UORS4kuhjTj+ZyWRPmD+fzS/xSE/XLnEW4VCMdtzkXEleF+AK5SFOAxQryZPGIzbWQa3BhtZUv8DBfTnzE6PneecbK6NJ4OGuei4PwYIgCXo97yrJyPowPvJQAmKDPgigb0tmrwQCyAJCejk+RfvChlawJ1ZvMfnxA0KosgGfNCHsWmpq3ZBOGf85xDnExPJkGLGtXxLf4o8EJWx8nBSq4VdHfaT8y7gyByJwgfqOfdrLcsv548TWU6mTGxOJuC454x2UcVkZXM+kShgO9gbDQEkm4cW5OfsWedhVCoXkBzTfx38OWwAW3SOhnt4MBgtps6fabpnv/Ip2l+ZdJE63cmPX1h/qXFGslPwryBmYwDADdY8TaEhhueHONruRkMCcAtFKYsl7KGDA/Xv9eS/ouxtEZwiutIvaNeDNqPTYsi0ESUxuc084GRD6Ji+D+D89UIWO0i1TSduQF2rzBvYIuAU/KQr2viMD5rXv2W7huPdNMKrIh8nZDTpGYxkhrsJlLeVGkaAZcgKKogzgFHFWCeA6L4+jmQ/hwAjsdyGuFVf3sOWHwQPSucLVNTnT/v0Z/GAT8HwhFoq8DyufH0952Heu66xCivAODyI+XRre6rWAfpd5mKISzhw8zCfzq9EJ9bfewres5R4F9EvvGGcwqiSNDr93vkFikNH0e9jr7Mc2DW/m56OkXk7mMXwbvqPiyukUb/2JUWlej62xUc7LRg3G5qgw4wZjtz9I0E9QDABI+svDB+AMLLxZp97yaPT/L0NJHJZMKImIUYBHGNeJEEVMWFtnZSCZyVb7iYOUXAWLRBcnYQOtUziWYtnLy1j+cz7Eor96yAijHT6bP8XyKgnMtPahYDjJB0jWoqjK1WzFnhhllbgrdv1WtMtg3bHUbAX1xdy1V/IH3ww+i5CQ68JrJFpDvqywhG94MerURpfm7dJqjvhtLCzM/Zpw9mPuzE7ABsZukhgvUCCgfg9LcDNcbBomO9R2zFltokWTdlG6wY/bqySumxQmudxtXLkn2kw/NQcDwcs7IdZR55xsgnB4Q0h4Yqj3PgUqIFQnRD+KvglC9FvZ8TEZejJ3dJipGblWyy4ucyp30aYRY3bzyWc9RE1ZjGscsnjtzYvmq/50G+mInzCsCcoigkY2UvjJNI2Q7Wb65EYVlkVaYEFMwKAC4e93hN7F435Y4njsqR9tmJJ61cCt463zbet/lkXh7PAtDjRIPPewTt9IQWaZj5fDL11u4Nyg8XCT2Vuu2T/hmqClphzucynShHPEVByQy61xn10VRE7NV4PE2RppqI0ZRWSXixhfK4pEC9OCBcrxI42IXitUnUr5nue4SbuqcUoYtXz7nqxfv0eRGH0w9pJWulw61aTXqoYuz0CMAvr66k3+nwWFtNSPc60uj3RMZ9aQ56VDqgQo3eu+6/61GsRcKu9Qb/S29hKxdOyVjX75pCg2Ni9pCppNj+dnN17IsGPsVDeUJJ6jzvSGwbKl4TgBM1E4Kb+Az4BFV+bhkRfx4AR5qgCnTifPo5EZ4/IHG/54Amm6zP/lkF8n7CkSLwaDAH1qolf/z85UhKL1B+XlVAeWl8/MH3C16OJMuA89xE5C2Z4nFXg3BULVTphT3Q1Bvw9Hvj6wpo+j3lTrElAE40T8FZ+r7PnVeMbs+B87mJKQfkfF8nk04GwH5dCjDWVQOThv4DzXP6O0rdVMKG5B5sMMERIyJ+enrkv+fzGXXR7NZh3R9UlaFdHwDwPinrCsJXLBZ1htZAXAob0Dr4FvGZR77F9YpdTzhGpi90yoehC6sHzW6R4gptlAr9sP62kmUrgMEEATyDjwcsI8fdPruZvBiPKUeDUxwqB/vDIX14G+OBNKDvtS4U3t7eo1OWB1tr+ATAwaeBUXgE3mie48Fdla7Xulu45KwEsoGGjM9gjhERV3Jgyt87E6AVAFx1g1cBUASuc2hYta/8AKoALR70pX3EBy0/0fxBj8dYBWhVn7+0/88550vAeQ4kcgA6d1znLnQZlKor4Qqg8cQjPlUYrcdjcyA9d00KUCsDcHHuMVlXVdiSjjilhuMEFCsDz4FzFVjHSfAcUFdFyPHcPfqN91KMiCMgl/TFrjG2aJnFH14EAnpiC52xemS45G69hhZ6IdPpjJ0+9Ad66CVBebk072LbN/bpMj8mmJowwnGBm1fKlYsreIWMfohjySrBZERf0DHchohk3R2MxmDhm7mSeScNuvlaGa5rxsEBd5pNFlyg8GI8GMr1aCTj0VDG4xEbnMIast3vSR2dTNCFAtIx897V6jRoddEWSN3egOqMYj0adttHA0uPcKN5jh5X0TEmgnVK3J1RMFStzKuDmWpEOBewRUyV2BHjHADHmeFcdJLPHlUPzHMRpO/DH+BLx1N1yvn+qx4y37dHqzk45w9sEc2Vk4r591cdaw4g5z4TX780vueA318vT3B/PwDHMYgTST5xKCDp1ml5mmwNne6pYhz1MwVzFR98U1WkCMT376/nq4AEFYnZLGmQw6BRYRU0ya4HKsZN9+X3jRvzuNKDyTiat+s2MRouwFnd4xi9ml9yuQCkiGxV9aCeGbBfnM/mBF/QE+CO4XsMYAYIA7DJQbOIRTln3iupm7FLAN2AveB5E72ZpBjK6afJxTj+GP3qexGAdZLVdY1RHuaMBwAugFF7pqEVUK/TlkGvRwkapGijQZ+ezFdXY+mj/Q99eDtsaMoo1yLXKhAmLeF0AikKTa7x2gXpaCqpziJev0t4N2aRb1WAge3PyW0vRb2XntEzmHOegqjaWVV0GUHtHJhEcKxa7sWouir5FD+TR9IxUrv0PVWTRASVS2ATP5uvAHLwfQ60qy5EDvzn/s7Pr2pcim1Owe90EvTCiQLY8m38eM9dA7UJ9ox7mg4yCVqe9il/xgE8JelMFlfASORqEwtdzs7bV/i+yvdvwWAncClNAqGyL4B0cb9bcsxkXU4FaFVd5qIWLDzdqKiQuXlJsyXcUlcR1R2zHHq91q4iXhbNEmlzT8Pr67UWcSRlhlIcUFJobz7zbrbJQmfI8gokJlV1SimKVPycUe2nySa3HzUlDBumKg2hvLMaHaFQAt66oBJQBTjs92U8HMjVaCzDXo8VcqAe8NPsqG8D9L2omoNiwaNTTZZp23pXNMB7g33dKiiFHH/87xKAJq10oRTJq92qAo9zEe+l6PbcezluWRjyfE+4/AGMIBxPvuqLIxg9BzLngPSc8Xse4eYXogow8kkl3yY/h0vAHwf0c1cGz00QVfupOsZzE2ExUeSAV6gS8uN2Q/pz4++TVPVxeOIMN3aMTh38q4A33QkWCRfbFOBYgKxHroUUKgJwHgHre2UQDi5UFgVqorB8N8TvjhNBjHbtoTH9swJdLM/3bfGbPsrG18Z9xG00qi7/pERf0CRrtSBAugBmRs98HcY+JoWzij5G5Jk8kNfPlizVqgfPBSAxp0oQb95JLtiT56jOM08KRpwEYHSNbtPwHtVqSLAN+j0Z9PsyGgykB/8GKwGG94Ka5sDIvcEycza4dPtQb3sfaA0ve87LgHO7zHT/m8QsOZW5ks8ueQ7SVcFmFfheAt4YpFVtVwXA7Iqc64DPhdEx0qt6GM9FkFWgUgVEMbKM70cPCf+OHHz95Kvefy6yjefr33tpoONxVk0C+URTtc98TOJ+8u3juJ87v/ya6aRZBifdbxl19HvPdwTxcXXQSPFtktXE73HwMzmPJW/O30/m7lVxXBFso4wtai2jNjWDUn/M7HcO2FVHVETYcbz9O/Lr7A1JnZLAHk9VE9Y9Oi73w8kU+7RqTQKxSeIclL0oJBWKWJTrf1s3EvWPUAtNBfRCxaFn69V0xW8eSjweN/jgROrVG+yXYX3WNMEHYKcSArSs/c9KM0uiKS/doNIBVATLkunboB4N3j6e5cLYFv66yQoAPLC3+ynTC6XnOFaqBVCNAOzl1i4Zy+/dz3nW822eA+CIQ+fu++z1nw7AGmGcLlljBBpv2OcA2Pf3OZHeOQCOF0fBp1w4cCnyrJ6ZPs8hLY5FvFhVoJkDc7wQ+fbxZjk33nEiqDqOfNy1JDiPSMsURD5ZVR1j+dgc1IuKOnyvjsWpCiI9INZnrvj7dLyrJtli++LIqu6vz7z5S5uVgbe4x/PXHWyLSjvdjUeyebQbC1l8bIpjLlQgReLPuWoDZEazkXuO5kmeRNNtqpKHcXziuVQFAS5v4/Xj/WJVFzQhN3c9oyDYkBOmmHyvaN3uwKc2l+qrq3IwK0RwjSx9PBR8013pfgzuIGeSuXRfGo/Pv50XtiH0yVm3NX6ppL/V65RjRbynLmHV5wB21f35zL1YlCLnQHTu73yH52aFcw/G3/v6JXDIAes5QKoCZAfuuK+q7aJON45FnBwujZEDS9x3PtafM2nF46x6yJ4/H44Sd5OD+bnX/DvL2+uD6WqK4tzLKoh8TPJkWT5+l4A1vy6nk80l6qP6kaj6Pr9W+fg6yBaF/WUALt43D/Wsss8BWx9YvQ7FdzlQWOBqFWlF8q8ILozc1aRgpq/3a3jpvBww+N3WRy6tMpL8LESiOF4vb6bcTMEXHK0DXyrKyDpq8DT9snB+Lqwb9XoWBR3F9Y2vebdj0/VHx7J0SRXk9bsKi4F4P8ccUxWoPgfC5/Du9P4uJ4zPYAIB+H/weLGmwGxrW/Ik0PfemjGqz2r58aog0tIG7oflL+DTfM2/I1QycZskAg9fErbJT9yP59zxcalk58Dd+3mE10qv5+ePrGw4FC7UA69WAlDbZzrHfJzs73j+fvz8jkBIshorjpGXktrx+LiWr4aNbTzPzzif/KaIf+fjWsCsbqXja/Ighd/0um5hABxF7ny1TmtFEI2B6eXm6T2r3Ko6PhfN+7ZeMsthTE+ftkwvn8/lB6JyLCx5xePlvVsoCNS7Qs+SRpFoJUT/hiIq5QY19Hkzrwu+bZ5mvM6e41LPB6bDrLAiHT8rl/XYCbIZt6uDrpxzBA/enwbK8VnMn0O9D5Uz1sPVyNbPztKrqRBBSQm9ZZkoq6GvBVQJNoIWNLPbMcGQFzb9p/e7tZFih2G7cvqwZpAS39f3dOI2O02r/it9gX2TTyQ06iHsKG3iqzM/oGI7u8R2HXJ44tEly9P4pMcApHTHVd5SxYscn1//H/MbwU4Vvm//AAAAAElFTkSuQmCC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257425" y="519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371474</xdr:colOff>
      <xdr:row>30</xdr:row>
      <xdr:rowOff>57149</xdr:rowOff>
    </xdr:from>
    <xdr:to>
      <xdr:col>3</xdr:col>
      <xdr:colOff>990600</xdr:colOff>
      <xdr:row>30</xdr:row>
      <xdr:rowOff>1190624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33799" y="28832174"/>
          <a:ext cx="619126" cy="1133475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238</xdr:row>
      <xdr:rowOff>133350</xdr:rowOff>
    </xdr:from>
    <xdr:to>
      <xdr:col>3</xdr:col>
      <xdr:colOff>1247775</xdr:colOff>
      <xdr:row>238</xdr:row>
      <xdr:rowOff>942975</xdr:rowOff>
    </xdr:to>
    <xdr:pic>
      <xdr:nvPicPr>
        <xdr:cNvPr id="1125" name="Рисунок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810375" y="112575975"/>
          <a:ext cx="1162050" cy="809625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240</xdr:row>
      <xdr:rowOff>133350</xdr:rowOff>
    </xdr:from>
    <xdr:to>
      <xdr:col>3</xdr:col>
      <xdr:colOff>1257300</xdr:colOff>
      <xdr:row>240</xdr:row>
      <xdr:rowOff>971550</xdr:rowOff>
    </xdr:to>
    <xdr:pic>
      <xdr:nvPicPr>
        <xdr:cNvPr id="1128" name="Рисунок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19525" y="117147975"/>
          <a:ext cx="1209675" cy="83820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158</xdr:row>
      <xdr:rowOff>0</xdr:rowOff>
    </xdr:from>
    <xdr:to>
      <xdr:col>2</xdr:col>
      <xdr:colOff>1257300</xdr:colOff>
      <xdr:row>158</xdr:row>
      <xdr:rowOff>0</xdr:rowOff>
    </xdr:to>
    <xdr:pic>
      <xdr:nvPicPr>
        <xdr:cNvPr id="1169" name="Рисунок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33625" y="148323300"/>
          <a:ext cx="1181100" cy="1000125"/>
        </a:xfrm>
        <a:prstGeom prst="rect">
          <a:avLst/>
        </a:prstGeom>
      </xdr:spPr>
    </xdr:pic>
    <xdr:clientData/>
  </xdr:twoCellAnchor>
  <xdr:twoCellAnchor>
    <xdr:from>
      <xdr:col>3</xdr:col>
      <xdr:colOff>247650</xdr:colOff>
      <xdr:row>158</xdr:row>
      <xdr:rowOff>0</xdr:rowOff>
    </xdr:from>
    <xdr:to>
      <xdr:col>3</xdr:col>
      <xdr:colOff>1085850</xdr:colOff>
      <xdr:row>158</xdr:row>
      <xdr:rowOff>0</xdr:rowOff>
    </xdr:to>
    <xdr:pic>
      <xdr:nvPicPr>
        <xdr:cNvPr id="1172" name="Рисунок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19550" y="148313775"/>
          <a:ext cx="838200" cy="1076325"/>
        </a:xfrm>
        <a:prstGeom prst="rect">
          <a:avLst/>
        </a:prstGeom>
      </xdr:spPr>
    </xdr:pic>
    <xdr:clientData/>
  </xdr:twoCellAnchor>
  <xdr:twoCellAnchor>
    <xdr:from>
      <xdr:col>3</xdr:col>
      <xdr:colOff>148165</xdr:colOff>
      <xdr:row>17</xdr:row>
      <xdr:rowOff>48683</xdr:rowOff>
    </xdr:from>
    <xdr:to>
      <xdr:col>3</xdr:col>
      <xdr:colOff>929217</xdr:colOff>
      <xdr:row>18</xdr:row>
      <xdr:rowOff>1058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13665" y="13161433"/>
          <a:ext cx="781052" cy="1190625"/>
        </a:xfrm>
        <a:prstGeom prst="rect">
          <a:avLst/>
        </a:prstGeom>
      </xdr:spPr>
    </xdr:pic>
    <xdr:clientData/>
  </xdr:twoCellAnchor>
  <xdr:twoCellAnchor>
    <xdr:from>
      <xdr:col>3</xdr:col>
      <xdr:colOff>64559</xdr:colOff>
      <xdr:row>243</xdr:row>
      <xdr:rowOff>164041</xdr:rowOff>
    </xdr:from>
    <xdr:to>
      <xdr:col>3</xdr:col>
      <xdr:colOff>1188509</xdr:colOff>
      <xdr:row>243</xdr:row>
      <xdr:rowOff>1059391</xdr:rowOff>
    </xdr:to>
    <xdr:pic>
      <xdr:nvPicPr>
        <xdr:cNvPr id="1286" name="Рисунок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0059" y="236119458"/>
          <a:ext cx="1123950" cy="895350"/>
        </a:xfrm>
        <a:prstGeom prst="rect">
          <a:avLst/>
        </a:prstGeom>
      </xdr:spPr>
    </xdr:pic>
    <xdr:clientData/>
  </xdr:twoCellAnchor>
  <xdr:twoCellAnchor>
    <xdr:from>
      <xdr:col>2</xdr:col>
      <xdr:colOff>115094</xdr:colOff>
      <xdr:row>28</xdr:row>
      <xdr:rowOff>69252</xdr:rowOff>
    </xdr:from>
    <xdr:to>
      <xdr:col>2</xdr:col>
      <xdr:colOff>1397000</xdr:colOff>
      <xdr:row>28</xdr:row>
      <xdr:rowOff>1111317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xmlns="" id="{372FB318-5414-4BEA-A699-E94DAECFD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98927" y="15923085"/>
          <a:ext cx="1281906" cy="1042065"/>
        </a:xfrm>
        <a:prstGeom prst="rect">
          <a:avLst/>
        </a:prstGeom>
      </xdr:spPr>
    </xdr:pic>
    <xdr:clientData/>
  </xdr:twoCellAnchor>
  <xdr:twoCellAnchor>
    <xdr:from>
      <xdr:col>11</xdr:col>
      <xdr:colOff>232833</xdr:colOff>
      <xdr:row>3</xdr:row>
      <xdr:rowOff>10583</xdr:rowOff>
    </xdr:from>
    <xdr:to>
      <xdr:col>11</xdr:col>
      <xdr:colOff>984250</xdr:colOff>
      <xdr:row>7</xdr:row>
      <xdr:rowOff>13759</xdr:rowOff>
    </xdr:to>
    <xdr:pic>
      <xdr:nvPicPr>
        <xdr:cNvPr id="261" name="image3.png" title="Image">
          <a:extLst>
            <a:ext uri="{FF2B5EF4-FFF2-40B4-BE49-F238E27FC236}">
              <a16:creationId xmlns:a16="http://schemas.microsoft.com/office/drawing/2014/main" xmlns="" id="{0B3B86C1-0DD2-475E-A1E4-6FBF77574697}"/>
            </a:ext>
          </a:extLst>
        </xdr:cNvPr>
        <xdr:cNvPicPr preferRelativeResize="0"/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44916" y="656166"/>
          <a:ext cx="751417" cy="1019176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476249</xdr:colOff>
      <xdr:row>1</xdr:row>
      <xdr:rowOff>12170</xdr:rowOff>
    </xdr:from>
    <xdr:to>
      <xdr:col>9</xdr:col>
      <xdr:colOff>698500</xdr:colOff>
      <xdr:row>5</xdr:row>
      <xdr:rowOff>226481</xdr:rowOff>
    </xdr:to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xmlns="" id="{51C1B9B5-E8F9-44D2-AB1F-0643F64D1589}"/>
            </a:ext>
          </a:extLst>
        </xdr:cNvPr>
        <xdr:cNvSpPr/>
      </xdr:nvSpPr>
      <xdr:spPr>
        <a:xfrm rot="10800000">
          <a:off x="10703718" y="178858"/>
          <a:ext cx="1210470" cy="1190623"/>
        </a:xfrm>
        <a:prstGeom prst="blockArc">
          <a:avLst>
            <a:gd name="adj1" fmla="val 10565970"/>
            <a:gd name="adj2" fmla="val 400407"/>
            <a:gd name="adj3" fmla="val 22615"/>
          </a:avLst>
        </a:prstGeom>
        <a:solidFill>
          <a:srgbClr val="F69D1D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321468</xdr:colOff>
      <xdr:row>0</xdr:row>
      <xdr:rowOff>23813</xdr:rowOff>
    </xdr:from>
    <xdr:to>
      <xdr:col>7</xdr:col>
      <xdr:colOff>804863</xdr:colOff>
      <xdr:row>7</xdr:row>
      <xdr:rowOff>21168</xdr:rowOff>
    </xdr:to>
    <xdr:pic>
      <xdr:nvPicPr>
        <xdr:cNvPr id="263" name="image1.png" title="Image">
          <a:extLst>
            <a:ext uri="{FF2B5EF4-FFF2-40B4-BE49-F238E27FC236}">
              <a16:creationId xmlns:a16="http://schemas.microsoft.com/office/drawing/2014/main" xmlns="" id="{839D2755-E313-478F-858C-4880E642E74E}"/>
            </a:ext>
          </a:extLst>
        </xdr:cNvPr>
        <xdr:cNvPicPr preferRelativeResize="0"/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62937" y="23813"/>
          <a:ext cx="1507332" cy="1664230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180974</xdr:colOff>
      <xdr:row>227</xdr:row>
      <xdr:rowOff>44537</xdr:rowOff>
    </xdr:from>
    <xdr:to>
      <xdr:col>3</xdr:col>
      <xdr:colOff>1162049</xdr:colOff>
      <xdr:row>227</xdr:row>
      <xdr:rowOff>1076324</xdr:rowOff>
    </xdr:to>
    <xdr:pic>
      <xdr:nvPicPr>
        <xdr:cNvPr id="1073" name="Рисунок 1072">
          <a:extLst>
            <a:ext uri="{FF2B5EF4-FFF2-40B4-BE49-F238E27FC236}">
              <a16:creationId xmlns:a16="http://schemas.microsoft.com/office/drawing/2014/main" xmlns="" id="{C41DA0D6-FED4-9A28-7AA4-20436E6AC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81399" y="136480637"/>
          <a:ext cx="981075" cy="1031787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228</xdr:row>
      <xdr:rowOff>29623</xdr:rowOff>
    </xdr:from>
    <xdr:to>
      <xdr:col>3</xdr:col>
      <xdr:colOff>1217083</xdr:colOff>
      <xdr:row>228</xdr:row>
      <xdr:rowOff>1121832</xdr:rowOff>
    </xdr:to>
    <xdr:pic>
      <xdr:nvPicPr>
        <xdr:cNvPr id="1078" name="Рисунок 1077">
          <a:extLst>
            <a:ext uri="{FF2B5EF4-FFF2-40B4-BE49-F238E27FC236}">
              <a16:creationId xmlns:a16="http://schemas.microsoft.com/office/drawing/2014/main" xmlns="" id="{A9752E8B-244D-7498-FCF1-7E16B6C08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87750" y="137634123"/>
          <a:ext cx="1026583" cy="1092209"/>
        </a:xfrm>
        <a:prstGeom prst="rect">
          <a:avLst/>
        </a:prstGeom>
      </xdr:spPr>
    </xdr:pic>
    <xdr:clientData/>
  </xdr:twoCellAnchor>
  <xdr:twoCellAnchor>
    <xdr:from>
      <xdr:col>3</xdr:col>
      <xdr:colOff>137584</xdr:colOff>
      <xdr:row>229</xdr:row>
      <xdr:rowOff>31750</xdr:rowOff>
    </xdr:from>
    <xdr:to>
      <xdr:col>3</xdr:col>
      <xdr:colOff>1178878</xdr:colOff>
      <xdr:row>229</xdr:row>
      <xdr:rowOff>1132416</xdr:rowOff>
    </xdr:to>
    <xdr:pic>
      <xdr:nvPicPr>
        <xdr:cNvPr id="1092" name="Рисунок 1091">
          <a:extLst>
            <a:ext uri="{FF2B5EF4-FFF2-40B4-BE49-F238E27FC236}">
              <a16:creationId xmlns:a16="http://schemas.microsoft.com/office/drawing/2014/main" xmlns="" id="{01E21456-40E3-BB63-9146-533D9C3FD5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34834" y="138779250"/>
          <a:ext cx="1041294" cy="1100666"/>
        </a:xfrm>
        <a:prstGeom prst="rect">
          <a:avLst/>
        </a:prstGeom>
      </xdr:spPr>
    </xdr:pic>
    <xdr:clientData/>
  </xdr:twoCellAnchor>
  <xdr:twoCellAnchor>
    <xdr:from>
      <xdr:col>3</xdr:col>
      <xdr:colOff>105836</xdr:colOff>
      <xdr:row>230</xdr:row>
      <xdr:rowOff>9049</xdr:rowOff>
    </xdr:from>
    <xdr:to>
      <xdr:col>3</xdr:col>
      <xdr:colOff>1174751</xdr:colOff>
      <xdr:row>230</xdr:row>
      <xdr:rowOff>1164166</xdr:rowOff>
    </xdr:to>
    <xdr:pic>
      <xdr:nvPicPr>
        <xdr:cNvPr id="1100" name="Рисунок 1099">
          <a:extLst>
            <a:ext uri="{FF2B5EF4-FFF2-40B4-BE49-F238E27FC236}">
              <a16:creationId xmlns:a16="http://schemas.microsoft.com/office/drawing/2014/main" xmlns="" id="{550D4498-C801-BADF-B0C9-951D65F474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1919" y="163002966"/>
          <a:ext cx="1068915" cy="1155117"/>
        </a:xfrm>
        <a:prstGeom prst="rect">
          <a:avLst/>
        </a:prstGeom>
      </xdr:spPr>
    </xdr:pic>
    <xdr:clientData/>
  </xdr:twoCellAnchor>
  <xdr:twoCellAnchor>
    <xdr:from>
      <xdr:col>3</xdr:col>
      <xdr:colOff>74083</xdr:colOff>
      <xdr:row>231</xdr:row>
      <xdr:rowOff>21166</xdr:rowOff>
    </xdr:from>
    <xdr:to>
      <xdr:col>3</xdr:col>
      <xdr:colOff>1273187</xdr:colOff>
      <xdr:row>232</xdr:row>
      <xdr:rowOff>1</xdr:rowOff>
    </xdr:to>
    <xdr:pic>
      <xdr:nvPicPr>
        <xdr:cNvPr id="1108" name="Рисунок 1107">
          <a:extLst>
            <a:ext uri="{FF2B5EF4-FFF2-40B4-BE49-F238E27FC236}">
              <a16:creationId xmlns:a16="http://schemas.microsoft.com/office/drawing/2014/main" xmlns="" id="{15537DAB-40AD-7444-0B53-1777B26001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1333" y="141107583"/>
          <a:ext cx="1199104" cy="1121835"/>
        </a:xfrm>
        <a:prstGeom prst="rect">
          <a:avLst/>
        </a:prstGeom>
      </xdr:spPr>
    </xdr:pic>
    <xdr:clientData/>
  </xdr:twoCellAnchor>
  <xdr:twoCellAnchor>
    <xdr:from>
      <xdr:col>3</xdr:col>
      <xdr:colOff>317500</xdr:colOff>
      <xdr:row>20</xdr:row>
      <xdr:rowOff>63499</xdr:rowOff>
    </xdr:from>
    <xdr:to>
      <xdr:col>3</xdr:col>
      <xdr:colOff>1022356</xdr:colOff>
      <xdr:row>20</xdr:row>
      <xdr:rowOff>1209284</xdr:rowOff>
    </xdr:to>
    <xdr:pic>
      <xdr:nvPicPr>
        <xdr:cNvPr id="1138" name="Рисунок 1137">
          <a:extLst>
            <a:ext uri="{FF2B5EF4-FFF2-40B4-BE49-F238E27FC236}">
              <a16:creationId xmlns:a16="http://schemas.microsoft.com/office/drawing/2014/main" xmlns="" id="{03B7F245-5E6A-43F4-918B-763B2C22D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14750" y="7408332"/>
          <a:ext cx="704856" cy="1145785"/>
        </a:xfrm>
        <a:prstGeom prst="rect">
          <a:avLst/>
        </a:prstGeom>
      </xdr:spPr>
    </xdr:pic>
    <xdr:clientData/>
  </xdr:twoCellAnchor>
  <xdr:twoCellAnchor>
    <xdr:from>
      <xdr:col>2</xdr:col>
      <xdr:colOff>127000</xdr:colOff>
      <xdr:row>25</xdr:row>
      <xdr:rowOff>105833</xdr:rowOff>
    </xdr:from>
    <xdr:to>
      <xdr:col>2</xdr:col>
      <xdr:colOff>1399793</xdr:colOff>
      <xdr:row>25</xdr:row>
      <xdr:rowOff>1003531</xdr:rowOff>
    </xdr:to>
    <xdr:pic>
      <xdr:nvPicPr>
        <xdr:cNvPr id="1146" name="Рисунок 1145">
          <a:extLst>
            <a:ext uri="{FF2B5EF4-FFF2-40B4-BE49-F238E27FC236}">
              <a16:creationId xmlns:a16="http://schemas.microsoft.com/office/drawing/2014/main" xmlns="" id="{F841D0B3-34AA-474F-A5F5-5E92413D9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10833" y="12403666"/>
          <a:ext cx="1272793" cy="897698"/>
        </a:xfrm>
        <a:prstGeom prst="rect">
          <a:avLst/>
        </a:prstGeom>
      </xdr:spPr>
    </xdr:pic>
    <xdr:clientData/>
  </xdr:twoCellAnchor>
  <xdr:twoCellAnchor>
    <xdr:from>
      <xdr:col>3</xdr:col>
      <xdr:colOff>254001</xdr:colOff>
      <xdr:row>26</xdr:row>
      <xdr:rowOff>29695</xdr:rowOff>
    </xdr:from>
    <xdr:to>
      <xdr:col>3</xdr:col>
      <xdr:colOff>973667</xdr:colOff>
      <xdr:row>26</xdr:row>
      <xdr:rowOff>1134975</xdr:rowOff>
    </xdr:to>
    <xdr:pic>
      <xdr:nvPicPr>
        <xdr:cNvPr id="1148" name="Рисунок 1147">
          <a:extLst>
            <a:ext uri="{FF2B5EF4-FFF2-40B4-BE49-F238E27FC236}">
              <a16:creationId xmlns:a16="http://schemas.microsoft.com/office/drawing/2014/main" xmlns="" id="{797CE0AA-23D6-45FB-8981-2994BDB7E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51251" y="13565778"/>
          <a:ext cx="719666" cy="1105280"/>
        </a:xfrm>
        <a:prstGeom prst="rect">
          <a:avLst/>
        </a:prstGeom>
      </xdr:spPr>
    </xdr:pic>
    <xdr:clientData/>
  </xdr:twoCellAnchor>
  <xdr:twoCellAnchor>
    <xdr:from>
      <xdr:col>3</xdr:col>
      <xdr:colOff>381000</xdr:colOff>
      <xdr:row>29</xdr:row>
      <xdr:rowOff>58001</xdr:rowOff>
    </xdr:from>
    <xdr:to>
      <xdr:col>3</xdr:col>
      <xdr:colOff>963083</xdr:colOff>
      <xdr:row>29</xdr:row>
      <xdr:rowOff>1081964</xdr:rowOff>
    </xdr:to>
    <xdr:pic>
      <xdr:nvPicPr>
        <xdr:cNvPr id="1151" name="Рисунок 1150">
          <a:extLst>
            <a:ext uri="{FF2B5EF4-FFF2-40B4-BE49-F238E27FC236}">
              <a16:creationId xmlns:a16="http://schemas.microsoft.com/office/drawing/2014/main" xmlns="" id="{08C0E4B7-7750-410E-A6FA-0E2E9A6F2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78250" y="17054834"/>
          <a:ext cx="582083" cy="1023963"/>
        </a:xfrm>
        <a:prstGeom prst="rect">
          <a:avLst/>
        </a:prstGeom>
      </xdr:spPr>
    </xdr:pic>
    <xdr:clientData/>
  </xdr:twoCellAnchor>
  <xdr:twoCellAnchor>
    <xdr:from>
      <xdr:col>3</xdr:col>
      <xdr:colOff>349250</xdr:colOff>
      <xdr:row>32</xdr:row>
      <xdr:rowOff>52918</xdr:rowOff>
    </xdr:from>
    <xdr:to>
      <xdr:col>3</xdr:col>
      <xdr:colOff>950639</xdr:colOff>
      <xdr:row>32</xdr:row>
      <xdr:rowOff>1094798</xdr:rowOff>
    </xdr:to>
    <xdr:pic>
      <xdr:nvPicPr>
        <xdr:cNvPr id="196" name="Рисунок 195">
          <a:extLst>
            <a:ext uri="{FF2B5EF4-FFF2-40B4-BE49-F238E27FC236}">
              <a16:creationId xmlns:a16="http://schemas.microsoft.com/office/drawing/2014/main" xmlns="" id="{85B2022C-81F8-48A9-86AE-3EFA1C29F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46500" y="20669251"/>
          <a:ext cx="601389" cy="1041880"/>
        </a:xfrm>
        <a:prstGeom prst="rect">
          <a:avLst/>
        </a:prstGeom>
      </xdr:spPr>
    </xdr:pic>
    <xdr:clientData/>
  </xdr:twoCellAnchor>
  <xdr:twoCellAnchor>
    <xdr:from>
      <xdr:col>3</xdr:col>
      <xdr:colOff>328083</xdr:colOff>
      <xdr:row>34</xdr:row>
      <xdr:rowOff>10584</xdr:rowOff>
    </xdr:from>
    <xdr:to>
      <xdr:col>3</xdr:col>
      <xdr:colOff>983781</xdr:colOff>
      <xdr:row>35</xdr:row>
      <xdr:rowOff>2175</xdr:rowOff>
    </xdr:to>
    <xdr:pic>
      <xdr:nvPicPr>
        <xdr:cNvPr id="202" name="Рисунок 201">
          <a:extLst>
            <a:ext uri="{FF2B5EF4-FFF2-40B4-BE49-F238E27FC236}">
              <a16:creationId xmlns:a16="http://schemas.microsoft.com/office/drawing/2014/main" xmlns="" id="{337654B2-6FD9-4058-B4C1-F4E4A319E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76183" y="33500484"/>
          <a:ext cx="655698" cy="1134591"/>
        </a:xfrm>
        <a:prstGeom prst="rect">
          <a:avLst/>
        </a:prstGeom>
      </xdr:spPr>
    </xdr:pic>
    <xdr:clientData/>
  </xdr:twoCellAnchor>
  <xdr:twoCellAnchor>
    <xdr:from>
      <xdr:col>2</xdr:col>
      <xdr:colOff>222250</xdr:colOff>
      <xdr:row>42</xdr:row>
      <xdr:rowOff>42334</xdr:rowOff>
    </xdr:from>
    <xdr:to>
      <xdr:col>2</xdr:col>
      <xdr:colOff>1316751</xdr:colOff>
      <xdr:row>42</xdr:row>
      <xdr:rowOff>1110594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xmlns="" id="{59FA0E4B-79F8-4B27-809E-B45D40D48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06083" y="32215667"/>
          <a:ext cx="1094501" cy="1068260"/>
        </a:xfrm>
        <a:prstGeom prst="rect">
          <a:avLst/>
        </a:prstGeom>
      </xdr:spPr>
    </xdr:pic>
    <xdr:clientData/>
  </xdr:twoCellAnchor>
  <xdr:twoCellAnchor>
    <xdr:from>
      <xdr:col>3</xdr:col>
      <xdr:colOff>338668</xdr:colOff>
      <xdr:row>42</xdr:row>
      <xdr:rowOff>19641</xdr:rowOff>
    </xdr:from>
    <xdr:to>
      <xdr:col>3</xdr:col>
      <xdr:colOff>994833</xdr:colOff>
      <xdr:row>42</xdr:row>
      <xdr:rowOff>1095078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xmlns="" id="{AB12A800-CA60-4DA3-B6C5-F5FD12965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35918" y="32192974"/>
          <a:ext cx="656165" cy="1075437"/>
        </a:xfrm>
        <a:prstGeom prst="rect">
          <a:avLst/>
        </a:prstGeom>
      </xdr:spPr>
    </xdr:pic>
    <xdr:clientData/>
  </xdr:twoCellAnchor>
  <xdr:twoCellAnchor>
    <xdr:from>
      <xdr:col>3</xdr:col>
      <xdr:colOff>222251</xdr:colOff>
      <xdr:row>45</xdr:row>
      <xdr:rowOff>42334</xdr:rowOff>
    </xdr:from>
    <xdr:to>
      <xdr:col>3</xdr:col>
      <xdr:colOff>985323</xdr:colOff>
      <xdr:row>45</xdr:row>
      <xdr:rowOff>1110634</xdr:rowOff>
    </xdr:to>
    <xdr:pic>
      <xdr:nvPicPr>
        <xdr:cNvPr id="219" name="Рисунок 218">
          <a:extLst>
            <a:ext uri="{FF2B5EF4-FFF2-40B4-BE49-F238E27FC236}">
              <a16:creationId xmlns:a16="http://schemas.microsoft.com/office/drawing/2014/main" xmlns="" id="{C2704090-C68D-4645-A5BD-72DECD4D6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19501" y="35644667"/>
          <a:ext cx="763072" cy="1068300"/>
        </a:xfrm>
        <a:prstGeom prst="rect">
          <a:avLst/>
        </a:prstGeom>
      </xdr:spPr>
    </xdr:pic>
    <xdr:clientData/>
  </xdr:twoCellAnchor>
  <xdr:twoCellAnchor>
    <xdr:from>
      <xdr:col>2</xdr:col>
      <xdr:colOff>116416</xdr:colOff>
      <xdr:row>148</xdr:row>
      <xdr:rowOff>116417</xdr:rowOff>
    </xdr:from>
    <xdr:to>
      <xdr:col>2</xdr:col>
      <xdr:colOff>1354989</xdr:colOff>
      <xdr:row>148</xdr:row>
      <xdr:rowOff>1133191</xdr:rowOff>
    </xdr:to>
    <xdr:pic>
      <xdr:nvPicPr>
        <xdr:cNvPr id="248" name="Рисунок 247">
          <a:extLst>
            <a:ext uri="{FF2B5EF4-FFF2-40B4-BE49-F238E27FC236}">
              <a16:creationId xmlns:a16="http://schemas.microsoft.com/office/drawing/2014/main" xmlns="" id="{C90C773F-8CC1-4232-BB1F-559497AC8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49" y="56652584"/>
          <a:ext cx="1238573" cy="1016774"/>
        </a:xfrm>
        <a:prstGeom prst="rect">
          <a:avLst/>
        </a:prstGeom>
      </xdr:spPr>
    </xdr:pic>
    <xdr:clientData/>
  </xdr:twoCellAnchor>
  <xdr:twoCellAnchor>
    <xdr:from>
      <xdr:col>3</xdr:col>
      <xdr:colOff>148167</xdr:colOff>
      <xdr:row>148</xdr:row>
      <xdr:rowOff>52916</xdr:rowOff>
    </xdr:from>
    <xdr:to>
      <xdr:col>3</xdr:col>
      <xdr:colOff>1059230</xdr:colOff>
      <xdr:row>148</xdr:row>
      <xdr:rowOff>1106867</xdr:rowOff>
    </xdr:to>
    <xdr:pic>
      <xdr:nvPicPr>
        <xdr:cNvPr id="249" name="Рисунок 248">
          <a:extLst>
            <a:ext uri="{FF2B5EF4-FFF2-40B4-BE49-F238E27FC236}">
              <a16:creationId xmlns:a16="http://schemas.microsoft.com/office/drawing/2014/main" xmlns="" id="{92196BA2-6F26-4266-9CE4-611EE1641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45417" y="56589083"/>
          <a:ext cx="911063" cy="1053951"/>
        </a:xfrm>
        <a:prstGeom prst="rect">
          <a:avLst/>
        </a:prstGeom>
      </xdr:spPr>
    </xdr:pic>
    <xdr:clientData/>
  </xdr:twoCellAnchor>
  <xdr:twoCellAnchor>
    <xdr:from>
      <xdr:col>3</xdr:col>
      <xdr:colOff>21168</xdr:colOff>
      <xdr:row>159</xdr:row>
      <xdr:rowOff>10584</xdr:rowOff>
    </xdr:from>
    <xdr:to>
      <xdr:col>3</xdr:col>
      <xdr:colOff>1178720</xdr:colOff>
      <xdr:row>159</xdr:row>
      <xdr:rowOff>1096524</xdr:rowOff>
    </xdr:to>
    <xdr:pic>
      <xdr:nvPicPr>
        <xdr:cNvPr id="1214" name="Рисунок 1213">
          <a:extLst>
            <a:ext uri="{FF2B5EF4-FFF2-40B4-BE49-F238E27FC236}">
              <a16:creationId xmlns:a16="http://schemas.microsoft.com/office/drawing/2014/main" xmlns="" id="{58F4FBB0-1052-44B8-8671-C7DDA7A05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2543" y="123549834"/>
          <a:ext cx="1157552" cy="1085940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172</xdr:row>
      <xdr:rowOff>74083</xdr:rowOff>
    </xdr:from>
    <xdr:to>
      <xdr:col>2</xdr:col>
      <xdr:colOff>1409578</xdr:colOff>
      <xdr:row>172</xdr:row>
      <xdr:rowOff>1194023</xdr:rowOff>
    </xdr:to>
    <xdr:pic>
      <xdr:nvPicPr>
        <xdr:cNvPr id="277" name="Рисунок 276">
          <a:extLst>
            <a:ext uri="{FF2B5EF4-FFF2-40B4-BE49-F238E27FC236}">
              <a16:creationId xmlns:a16="http://schemas.microsoft.com/office/drawing/2014/main" xmlns="" id="{4D37AE6A-2E66-4CA8-860E-5EB5FBA5F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47333" y="84074000"/>
          <a:ext cx="1346078" cy="1119940"/>
        </a:xfrm>
        <a:prstGeom prst="rect">
          <a:avLst/>
        </a:prstGeom>
      </xdr:spPr>
    </xdr:pic>
    <xdr:clientData/>
  </xdr:twoCellAnchor>
  <xdr:twoCellAnchor>
    <xdr:from>
      <xdr:col>3</xdr:col>
      <xdr:colOff>158750</xdr:colOff>
      <xdr:row>172</xdr:row>
      <xdr:rowOff>21168</xdr:rowOff>
    </xdr:from>
    <xdr:to>
      <xdr:col>3</xdr:col>
      <xdr:colOff>1195917</xdr:colOff>
      <xdr:row>172</xdr:row>
      <xdr:rowOff>1204204</xdr:rowOff>
    </xdr:to>
    <xdr:pic>
      <xdr:nvPicPr>
        <xdr:cNvPr id="278" name="Рисунок 277">
          <a:extLst>
            <a:ext uri="{FF2B5EF4-FFF2-40B4-BE49-F238E27FC236}">
              <a16:creationId xmlns:a16="http://schemas.microsoft.com/office/drawing/2014/main" xmlns="" id="{9BFEA769-E759-4074-B987-920C895A2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56000" y="84021085"/>
          <a:ext cx="1037167" cy="1183036"/>
        </a:xfrm>
        <a:prstGeom prst="rect">
          <a:avLst/>
        </a:prstGeom>
      </xdr:spPr>
    </xdr:pic>
    <xdr:clientData/>
  </xdr:twoCellAnchor>
  <xdr:twoCellAnchor>
    <xdr:from>
      <xdr:col>2</xdr:col>
      <xdr:colOff>158751</xdr:colOff>
      <xdr:row>180</xdr:row>
      <xdr:rowOff>105833</xdr:rowOff>
    </xdr:from>
    <xdr:to>
      <xdr:col>2</xdr:col>
      <xdr:colOff>1304749</xdr:colOff>
      <xdr:row>180</xdr:row>
      <xdr:rowOff>1104725</xdr:rowOff>
    </xdr:to>
    <xdr:pic>
      <xdr:nvPicPr>
        <xdr:cNvPr id="291" name="Рисунок 290">
          <a:extLst>
            <a:ext uri="{FF2B5EF4-FFF2-40B4-BE49-F238E27FC236}">
              <a16:creationId xmlns:a16="http://schemas.microsoft.com/office/drawing/2014/main" xmlns="" id="{4A94E205-A743-4B46-99B5-D0E44DB61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2584" y="92561833"/>
          <a:ext cx="1145998" cy="998892"/>
        </a:xfrm>
        <a:prstGeom prst="rect">
          <a:avLst/>
        </a:prstGeom>
      </xdr:spPr>
    </xdr:pic>
    <xdr:clientData/>
  </xdr:twoCellAnchor>
  <xdr:twoCellAnchor>
    <xdr:from>
      <xdr:col>2</xdr:col>
      <xdr:colOff>74084</xdr:colOff>
      <xdr:row>181</xdr:row>
      <xdr:rowOff>74083</xdr:rowOff>
    </xdr:from>
    <xdr:to>
      <xdr:col>2</xdr:col>
      <xdr:colOff>1321135</xdr:colOff>
      <xdr:row>181</xdr:row>
      <xdr:rowOff>1089004</xdr:rowOff>
    </xdr:to>
    <xdr:pic>
      <xdr:nvPicPr>
        <xdr:cNvPr id="292" name="Рисунок 291">
          <a:extLst>
            <a:ext uri="{FF2B5EF4-FFF2-40B4-BE49-F238E27FC236}">
              <a16:creationId xmlns:a16="http://schemas.microsoft.com/office/drawing/2014/main" xmlns="" id="{3F4252EA-35C5-4E88-B3F3-1613B3A50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7917" y="93673083"/>
          <a:ext cx="1247051" cy="1014921"/>
        </a:xfrm>
        <a:prstGeom prst="rect">
          <a:avLst/>
        </a:prstGeom>
      </xdr:spPr>
    </xdr:pic>
    <xdr:clientData/>
  </xdr:twoCellAnchor>
  <xdr:twoCellAnchor>
    <xdr:from>
      <xdr:col>3</xdr:col>
      <xdr:colOff>21167</xdr:colOff>
      <xdr:row>182</xdr:row>
      <xdr:rowOff>95250</xdr:rowOff>
    </xdr:from>
    <xdr:to>
      <xdr:col>3</xdr:col>
      <xdr:colOff>1258428</xdr:colOff>
      <xdr:row>182</xdr:row>
      <xdr:rowOff>1037943</xdr:rowOff>
    </xdr:to>
    <xdr:pic>
      <xdr:nvPicPr>
        <xdr:cNvPr id="296" name="Рисунок 295">
          <a:extLst>
            <a:ext uri="{FF2B5EF4-FFF2-40B4-BE49-F238E27FC236}">
              <a16:creationId xmlns:a16="http://schemas.microsoft.com/office/drawing/2014/main" xmlns="" id="{18ECC933-9204-4EA7-86AE-C086256BB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18417" y="94837250"/>
          <a:ext cx="1237261" cy="942693"/>
        </a:xfrm>
        <a:prstGeom prst="rect">
          <a:avLst/>
        </a:prstGeom>
      </xdr:spPr>
    </xdr:pic>
    <xdr:clientData/>
  </xdr:twoCellAnchor>
  <xdr:twoCellAnchor>
    <xdr:from>
      <xdr:col>2</xdr:col>
      <xdr:colOff>296335</xdr:colOff>
      <xdr:row>189</xdr:row>
      <xdr:rowOff>15186</xdr:rowOff>
    </xdr:from>
    <xdr:to>
      <xdr:col>2</xdr:col>
      <xdr:colOff>1270001</xdr:colOff>
      <xdr:row>190</xdr:row>
      <xdr:rowOff>1550</xdr:rowOff>
    </xdr:to>
    <xdr:pic>
      <xdr:nvPicPr>
        <xdr:cNvPr id="301" name="Рисунок 300">
          <a:extLst>
            <a:ext uri="{FF2B5EF4-FFF2-40B4-BE49-F238E27FC236}">
              <a16:creationId xmlns:a16="http://schemas.microsoft.com/office/drawing/2014/main" xmlns="" id="{1EC1B6DD-997A-46BC-871B-AFB197E5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0168" y="100832019"/>
          <a:ext cx="973666" cy="938864"/>
        </a:xfrm>
        <a:prstGeom prst="rect">
          <a:avLst/>
        </a:prstGeom>
      </xdr:spPr>
    </xdr:pic>
    <xdr:clientData/>
  </xdr:twoCellAnchor>
  <xdr:twoCellAnchor>
    <xdr:from>
      <xdr:col>3</xdr:col>
      <xdr:colOff>42333</xdr:colOff>
      <xdr:row>190</xdr:row>
      <xdr:rowOff>190499</xdr:rowOff>
    </xdr:from>
    <xdr:to>
      <xdr:col>3</xdr:col>
      <xdr:colOff>1263345</xdr:colOff>
      <xdr:row>190</xdr:row>
      <xdr:rowOff>1054806</xdr:rowOff>
    </xdr:to>
    <xdr:pic>
      <xdr:nvPicPr>
        <xdr:cNvPr id="304" name="Рисунок 303">
          <a:extLst>
            <a:ext uri="{FF2B5EF4-FFF2-40B4-BE49-F238E27FC236}">
              <a16:creationId xmlns:a16="http://schemas.microsoft.com/office/drawing/2014/main" xmlns="" id="{168E8D32-CE68-4E0C-A202-F064B79DB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9583" y="101959832"/>
          <a:ext cx="1221012" cy="864307"/>
        </a:xfrm>
        <a:prstGeom prst="rect">
          <a:avLst/>
        </a:prstGeom>
      </xdr:spPr>
    </xdr:pic>
    <xdr:clientData/>
  </xdr:twoCellAnchor>
  <xdr:twoCellAnchor>
    <xdr:from>
      <xdr:col>3</xdr:col>
      <xdr:colOff>211667</xdr:colOff>
      <xdr:row>191</xdr:row>
      <xdr:rowOff>108930</xdr:rowOff>
    </xdr:from>
    <xdr:to>
      <xdr:col>3</xdr:col>
      <xdr:colOff>1111250</xdr:colOff>
      <xdr:row>191</xdr:row>
      <xdr:rowOff>1101469</xdr:rowOff>
    </xdr:to>
    <xdr:pic>
      <xdr:nvPicPr>
        <xdr:cNvPr id="306" name="Рисунок 305">
          <a:extLst>
            <a:ext uri="{FF2B5EF4-FFF2-40B4-BE49-F238E27FC236}">
              <a16:creationId xmlns:a16="http://schemas.microsoft.com/office/drawing/2014/main" xmlns="" id="{E4BA9BF8-8970-4DC0-8155-1AE822DBDE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08917" y="103021263"/>
          <a:ext cx="899583" cy="992539"/>
        </a:xfrm>
        <a:prstGeom prst="rect">
          <a:avLst/>
        </a:prstGeom>
      </xdr:spPr>
    </xdr:pic>
    <xdr:clientData/>
  </xdr:twoCellAnchor>
  <xdr:twoCellAnchor>
    <xdr:from>
      <xdr:col>3</xdr:col>
      <xdr:colOff>95251</xdr:colOff>
      <xdr:row>193</xdr:row>
      <xdr:rowOff>169333</xdr:rowOff>
    </xdr:from>
    <xdr:to>
      <xdr:col>3</xdr:col>
      <xdr:colOff>1234425</xdr:colOff>
      <xdr:row>193</xdr:row>
      <xdr:rowOff>968649</xdr:rowOff>
    </xdr:to>
    <xdr:pic>
      <xdr:nvPicPr>
        <xdr:cNvPr id="311" name="Рисунок 310">
          <a:extLst>
            <a:ext uri="{FF2B5EF4-FFF2-40B4-BE49-F238E27FC236}">
              <a16:creationId xmlns:a16="http://schemas.microsoft.com/office/drawing/2014/main" xmlns="" id="{C87BB6A6-C3D7-41DD-BEA6-A3EC6802D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92501" y="105367666"/>
          <a:ext cx="1139174" cy="799316"/>
        </a:xfrm>
        <a:prstGeom prst="rect">
          <a:avLst/>
        </a:prstGeom>
      </xdr:spPr>
    </xdr:pic>
    <xdr:clientData/>
  </xdr:twoCellAnchor>
  <xdr:twoCellAnchor>
    <xdr:from>
      <xdr:col>3</xdr:col>
      <xdr:colOff>42334</xdr:colOff>
      <xdr:row>195</xdr:row>
      <xdr:rowOff>158690</xdr:rowOff>
    </xdr:from>
    <xdr:to>
      <xdr:col>3</xdr:col>
      <xdr:colOff>1164167</xdr:colOff>
      <xdr:row>195</xdr:row>
      <xdr:rowOff>1038520</xdr:rowOff>
    </xdr:to>
    <xdr:pic>
      <xdr:nvPicPr>
        <xdr:cNvPr id="313" name="Рисунок 312">
          <a:extLst>
            <a:ext uri="{FF2B5EF4-FFF2-40B4-BE49-F238E27FC236}">
              <a16:creationId xmlns:a16="http://schemas.microsoft.com/office/drawing/2014/main" xmlns="" id="{606F07A5-3672-47DF-94C6-C60944E49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7834" y="183398523"/>
          <a:ext cx="1121833" cy="87983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198</xdr:row>
      <xdr:rowOff>18590</xdr:rowOff>
    </xdr:from>
    <xdr:to>
      <xdr:col>3</xdr:col>
      <xdr:colOff>1143000</xdr:colOff>
      <xdr:row>199</xdr:row>
      <xdr:rowOff>0</xdr:rowOff>
    </xdr:to>
    <xdr:pic>
      <xdr:nvPicPr>
        <xdr:cNvPr id="315" name="Рисунок 314">
          <a:extLst>
            <a:ext uri="{FF2B5EF4-FFF2-40B4-BE49-F238E27FC236}">
              <a16:creationId xmlns:a16="http://schemas.microsoft.com/office/drawing/2014/main" xmlns="" id="{D6150F38-D067-4ECB-8118-AAA426526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87750" y="107502923"/>
          <a:ext cx="952500" cy="1124410"/>
        </a:xfrm>
        <a:prstGeom prst="rect">
          <a:avLst/>
        </a:prstGeom>
      </xdr:spPr>
    </xdr:pic>
    <xdr:clientData/>
  </xdr:twoCellAnchor>
  <xdr:twoCellAnchor>
    <xdr:from>
      <xdr:col>3</xdr:col>
      <xdr:colOff>21166</xdr:colOff>
      <xdr:row>200</xdr:row>
      <xdr:rowOff>211667</xdr:rowOff>
    </xdr:from>
    <xdr:to>
      <xdr:col>3</xdr:col>
      <xdr:colOff>1185333</xdr:colOff>
      <xdr:row>200</xdr:row>
      <xdr:rowOff>1038753</xdr:rowOff>
    </xdr:to>
    <xdr:pic>
      <xdr:nvPicPr>
        <xdr:cNvPr id="318" name="Рисунок 317">
          <a:extLst>
            <a:ext uri="{FF2B5EF4-FFF2-40B4-BE49-F238E27FC236}">
              <a16:creationId xmlns:a16="http://schemas.microsoft.com/office/drawing/2014/main" xmlns="" id="{15F1C8E0-19BD-4EF4-A787-84BEC32CCA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86666" y="189166500"/>
          <a:ext cx="1164167" cy="827086"/>
        </a:xfrm>
        <a:prstGeom prst="rect">
          <a:avLst/>
        </a:prstGeom>
      </xdr:spPr>
    </xdr:pic>
    <xdr:clientData/>
  </xdr:twoCellAnchor>
  <xdr:twoCellAnchor>
    <xdr:from>
      <xdr:col>3</xdr:col>
      <xdr:colOff>31751</xdr:colOff>
      <xdr:row>201</xdr:row>
      <xdr:rowOff>145193</xdr:rowOff>
    </xdr:from>
    <xdr:to>
      <xdr:col>3</xdr:col>
      <xdr:colOff>1185334</xdr:colOff>
      <xdr:row>201</xdr:row>
      <xdr:rowOff>1029330</xdr:rowOff>
    </xdr:to>
    <xdr:pic>
      <xdr:nvPicPr>
        <xdr:cNvPr id="319" name="Рисунок 318">
          <a:extLst>
            <a:ext uri="{FF2B5EF4-FFF2-40B4-BE49-F238E27FC236}">
              <a16:creationId xmlns:a16="http://schemas.microsoft.com/office/drawing/2014/main" xmlns="" id="{3A9F70B2-AB4E-469A-8EE9-CBFD87E64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7834" y="133770360"/>
          <a:ext cx="1153583" cy="884137"/>
        </a:xfrm>
        <a:prstGeom prst="rect">
          <a:avLst/>
        </a:prstGeom>
      </xdr:spPr>
    </xdr:pic>
    <xdr:clientData/>
  </xdr:twoCellAnchor>
  <xdr:twoCellAnchor>
    <xdr:from>
      <xdr:col>3</xdr:col>
      <xdr:colOff>10582</xdr:colOff>
      <xdr:row>204</xdr:row>
      <xdr:rowOff>232834</xdr:rowOff>
    </xdr:from>
    <xdr:to>
      <xdr:col>3</xdr:col>
      <xdr:colOff>1180291</xdr:colOff>
      <xdr:row>204</xdr:row>
      <xdr:rowOff>910044</xdr:rowOff>
    </xdr:to>
    <xdr:pic>
      <xdr:nvPicPr>
        <xdr:cNvPr id="1223" name="Рисунок 1222">
          <a:extLst>
            <a:ext uri="{FF2B5EF4-FFF2-40B4-BE49-F238E27FC236}">
              <a16:creationId xmlns:a16="http://schemas.microsoft.com/office/drawing/2014/main" xmlns="" id="{8F28C691-D752-43C7-B278-2A3FB34C8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86665" y="137287001"/>
          <a:ext cx="1169709" cy="677210"/>
        </a:xfrm>
        <a:prstGeom prst="rect">
          <a:avLst/>
        </a:prstGeom>
      </xdr:spPr>
    </xdr:pic>
    <xdr:clientData/>
  </xdr:twoCellAnchor>
  <xdr:twoCellAnchor>
    <xdr:from>
      <xdr:col>3</xdr:col>
      <xdr:colOff>31751</xdr:colOff>
      <xdr:row>205</xdr:row>
      <xdr:rowOff>232833</xdr:rowOff>
    </xdr:from>
    <xdr:to>
      <xdr:col>3</xdr:col>
      <xdr:colOff>1239365</xdr:colOff>
      <xdr:row>205</xdr:row>
      <xdr:rowOff>959888</xdr:rowOff>
    </xdr:to>
    <xdr:pic>
      <xdr:nvPicPr>
        <xdr:cNvPr id="1226" name="Рисунок 1225">
          <a:extLst>
            <a:ext uri="{FF2B5EF4-FFF2-40B4-BE49-F238E27FC236}">
              <a16:creationId xmlns:a16="http://schemas.microsoft.com/office/drawing/2014/main" xmlns="" id="{E9DB7A41-CA97-44CD-9C02-8FFF6FC01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1" y="115718166"/>
          <a:ext cx="1207614" cy="727055"/>
        </a:xfrm>
        <a:prstGeom prst="rect">
          <a:avLst/>
        </a:prstGeom>
      </xdr:spPr>
    </xdr:pic>
    <xdr:clientData/>
  </xdr:twoCellAnchor>
  <xdr:twoCellAnchor>
    <xdr:from>
      <xdr:col>3</xdr:col>
      <xdr:colOff>31750</xdr:colOff>
      <xdr:row>208</xdr:row>
      <xdr:rowOff>126175</xdr:rowOff>
    </xdr:from>
    <xdr:to>
      <xdr:col>3</xdr:col>
      <xdr:colOff>1206500</xdr:colOff>
      <xdr:row>208</xdr:row>
      <xdr:rowOff>1145988</xdr:rowOff>
    </xdr:to>
    <xdr:pic>
      <xdr:nvPicPr>
        <xdr:cNvPr id="1230" name="Рисунок 1229">
          <a:extLst>
            <a:ext uri="{FF2B5EF4-FFF2-40B4-BE49-F238E27FC236}">
              <a16:creationId xmlns:a16="http://schemas.microsoft.com/office/drawing/2014/main" xmlns="" id="{2DA95497-0967-4C53-BB0B-3F16E880E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118257342"/>
          <a:ext cx="1174750" cy="1019813"/>
        </a:xfrm>
        <a:prstGeom prst="rect">
          <a:avLst/>
        </a:prstGeom>
      </xdr:spPr>
    </xdr:pic>
    <xdr:clientData/>
  </xdr:twoCellAnchor>
  <xdr:twoCellAnchor>
    <xdr:from>
      <xdr:col>3</xdr:col>
      <xdr:colOff>84667</xdr:colOff>
      <xdr:row>209</xdr:row>
      <xdr:rowOff>158749</xdr:rowOff>
    </xdr:from>
    <xdr:to>
      <xdr:col>3</xdr:col>
      <xdr:colOff>1200778</xdr:colOff>
      <xdr:row>209</xdr:row>
      <xdr:rowOff>1090613</xdr:rowOff>
    </xdr:to>
    <xdr:pic>
      <xdr:nvPicPr>
        <xdr:cNvPr id="1233" name="Рисунок 1232">
          <a:extLst>
            <a:ext uri="{FF2B5EF4-FFF2-40B4-BE49-F238E27FC236}">
              <a16:creationId xmlns:a16="http://schemas.microsoft.com/office/drawing/2014/main" xmlns="" id="{E22480A6-2C14-4F36-849F-50EE6C96E7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1917" y="119528166"/>
          <a:ext cx="1116111" cy="931864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210</xdr:row>
      <xdr:rowOff>11852</xdr:rowOff>
    </xdr:from>
    <xdr:to>
      <xdr:col>3</xdr:col>
      <xdr:colOff>1111250</xdr:colOff>
      <xdr:row>210</xdr:row>
      <xdr:rowOff>1131880</xdr:rowOff>
    </xdr:to>
    <xdr:pic>
      <xdr:nvPicPr>
        <xdr:cNvPr id="1234" name="Рисунок 1233">
          <a:extLst>
            <a:ext uri="{FF2B5EF4-FFF2-40B4-BE49-F238E27FC236}">
              <a16:creationId xmlns:a16="http://schemas.microsoft.com/office/drawing/2014/main" xmlns="" id="{CDE44FD6-7E0A-4F72-AADA-F00367D8C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24250" y="120524269"/>
          <a:ext cx="984250" cy="1120028"/>
        </a:xfrm>
        <a:prstGeom prst="rect">
          <a:avLst/>
        </a:prstGeom>
      </xdr:spPr>
    </xdr:pic>
    <xdr:clientData/>
  </xdr:twoCellAnchor>
  <xdr:twoCellAnchor>
    <xdr:from>
      <xdr:col>3</xdr:col>
      <xdr:colOff>74083</xdr:colOff>
      <xdr:row>212</xdr:row>
      <xdr:rowOff>126999</xdr:rowOff>
    </xdr:from>
    <xdr:to>
      <xdr:col>3</xdr:col>
      <xdr:colOff>1182077</xdr:colOff>
      <xdr:row>212</xdr:row>
      <xdr:rowOff>1035764</xdr:rowOff>
    </xdr:to>
    <xdr:pic>
      <xdr:nvPicPr>
        <xdr:cNvPr id="1240" name="Рисунок 1239">
          <a:extLst>
            <a:ext uri="{FF2B5EF4-FFF2-40B4-BE49-F238E27FC236}">
              <a16:creationId xmlns:a16="http://schemas.microsoft.com/office/drawing/2014/main" xmlns="" id="{9E691387-9765-439F-9FB2-6C36D58A63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1333" y="122925416"/>
          <a:ext cx="1107994" cy="908765"/>
        </a:xfrm>
        <a:prstGeom prst="rect">
          <a:avLst/>
        </a:prstGeom>
      </xdr:spPr>
    </xdr:pic>
    <xdr:clientData/>
  </xdr:twoCellAnchor>
  <xdr:twoCellAnchor>
    <xdr:from>
      <xdr:col>3</xdr:col>
      <xdr:colOff>21167</xdr:colOff>
      <xdr:row>213</xdr:row>
      <xdr:rowOff>201083</xdr:rowOff>
    </xdr:from>
    <xdr:to>
      <xdr:col>3</xdr:col>
      <xdr:colOff>1273769</xdr:colOff>
      <xdr:row>213</xdr:row>
      <xdr:rowOff>1008395</xdr:rowOff>
    </xdr:to>
    <xdr:pic>
      <xdr:nvPicPr>
        <xdr:cNvPr id="1245" name="Рисунок 1244">
          <a:extLst>
            <a:ext uri="{FF2B5EF4-FFF2-40B4-BE49-F238E27FC236}">
              <a16:creationId xmlns:a16="http://schemas.microsoft.com/office/drawing/2014/main" xmlns="" id="{A9D01A06-B80C-4B9C-BB82-EC66A15BC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18417" y="124142500"/>
          <a:ext cx="1252602" cy="807312"/>
        </a:xfrm>
        <a:prstGeom prst="rect">
          <a:avLst/>
        </a:prstGeom>
      </xdr:spPr>
    </xdr:pic>
    <xdr:clientData/>
  </xdr:twoCellAnchor>
  <xdr:twoCellAnchor>
    <xdr:from>
      <xdr:col>3</xdr:col>
      <xdr:colOff>105835</xdr:colOff>
      <xdr:row>217</xdr:row>
      <xdr:rowOff>158751</xdr:rowOff>
    </xdr:from>
    <xdr:to>
      <xdr:col>3</xdr:col>
      <xdr:colOff>1209147</xdr:colOff>
      <xdr:row>217</xdr:row>
      <xdr:rowOff>972919</xdr:rowOff>
    </xdr:to>
    <xdr:pic>
      <xdr:nvPicPr>
        <xdr:cNvPr id="1247" name="Рисунок 1246">
          <a:extLst>
            <a:ext uri="{FF2B5EF4-FFF2-40B4-BE49-F238E27FC236}">
              <a16:creationId xmlns:a16="http://schemas.microsoft.com/office/drawing/2014/main" xmlns="" id="{4ED796EB-2754-4684-BC2E-01350AC9AF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1335" y="207179334"/>
          <a:ext cx="1103312" cy="814168"/>
        </a:xfrm>
        <a:prstGeom prst="rect">
          <a:avLst/>
        </a:prstGeom>
      </xdr:spPr>
    </xdr:pic>
    <xdr:clientData/>
  </xdr:twoCellAnchor>
  <xdr:twoCellAnchor>
    <xdr:from>
      <xdr:col>3</xdr:col>
      <xdr:colOff>31750</xdr:colOff>
      <xdr:row>224</xdr:row>
      <xdr:rowOff>190499</xdr:rowOff>
    </xdr:from>
    <xdr:to>
      <xdr:col>3</xdr:col>
      <xdr:colOff>1178719</xdr:colOff>
      <xdr:row>224</xdr:row>
      <xdr:rowOff>1101334</xdr:rowOff>
    </xdr:to>
    <xdr:pic>
      <xdr:nvPicPr>
        <xdr:cNvPr id="1255" name="Рисунок 1254">
          <a:extLst>
            <a:ext uri="{FF2B5EF4-FFF2-40B4-BE49-F238E27FC236}">
              <a16:creationId xmlns:a16="http://schemas.microsoft.com/office/drawing/2014/main" xmlns="" id="{9F48A650-5DF2-4A31-BB00-98113E52B5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13125" y="188202093"/>
          <a:ext cx="1146969" cy="910835"/>
        </a:xfrm>
        <a:prstGeom prst="rect">
          <a:avLst/>
        </a:prstGeom>
      </xdr:spPr>
    </xdr:pic>
    <xdr:clientData/>
  </xdr:twoCellAnchor>
  <xdr:twoCellAnchor>
    <xdr:from>
      <xdr:col>3</xdr:col>
      <xdr:colOff>42333</xdr:colOff>
      <xdr:row>225</xdr:row>
      <xdr:rowOff>122165</xdr:rowOff>
    </xdr:from>
    <xdr:to>
      <xdr:col>3</xdr:col>
      <xdr:colOff>1178719</xdr:colOff>
      <xdr:row>225</xdr:row>
      <xdr:rowOff>954617</xdr:rowOff>
    </xdr:to>
    <xdr:pic>
      <xdr:nvPicPr>
        <xdr:cNvPr id="1257" name="Рисунок 1256">
          <a:extLst>
            <a:ext uri="{FF2B5EF4-FFF2-40B4-BE49-F238E27FC236}">
              <a16:creationId xmlns:a16="http://schemas.microsoft.com/office/drawing/2014/main" xmlns="" id="{56D74E8E-BBE4-4D0A-93B1-62CD64747D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23708" y="189312478"/>
          <a:ext cx="1136386" cy="832452"/>
        </a:xfrm>
        <a:prstGeom prst="rect">
          <a:avLst/>
        </a:prstGeom>
      </xdr:spPr>
    </xdr:pic>
    <xdr:clientData/>
  </xdr:twoCellAnchor>
  <xdr:twoCellAnchor>
    <xdr:from>
      <xdr:col>3</xdr:col>
      <xdr:colOff>222251</xdr:colOff>
      <xdr:row>234</xdr:row>
      <xdr:rowOff>42333</xdr:rowOff>
    </xdr:from>
    <xdr:to>
      <xdr:col>3</xdr:col>
      <xdr:colOff>1135135</xdr:colOff>
      <xdr:row>234</xdr:row>
      <xdr:rowOff>1079501</xdr:rowOff>
    </xdr:to>
    <xdr:pic>
      <xdr:nvPicPr>
        <xdr:cNvPr id="1269" name="Рисунок 1268">
          <a:extLst>
            <a:ext uri="{FF2B5EF4-FFF2-40B4-BE49-F238E27FC236}">
              <a16:creationId xmlns:a16="http://schemas.microsoft.com/office/drawing/2014/main" xmlns="" id="{2F1FDAB0-011D-4595-9D57-88DDC9848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19501" y="144102666"/>
          <a:ext cx="912884" cy="1037168"/>
        </a:xfrm>
        <a:prstGeom prst="rect">
          <a:avLst/>
        </a:prstGeom>
      </xdr:spPr>
    </xdr:pic>
    <xdr:clientData/>
  </xdr:twoCellAnchor>
  <xdr:twoCellAnchor>
    <xdr:from>
      <xdr:col>3</xdr:col>
      <xdr:colOff>179916</xdr:colOff>
      <xdr:row>235</xdr:row>
      <xdr:rowOff>31751</xdr:rowOff>
    </xdr:from>
    <xdr:to>
      <xdr:col>3</xdr:col>
      <xdr:colOff>1112651</xdr:colOff>
      <xdr:row>235</xdr:row>
      <xdr:rowOff>1111251</xdr:rowOff>
    </xdr:to>
    <xdr:pic>
      <xdr:nvPicPr>
        <xdr:cNvPr id="1271" name="Рисунок 1270">
          <a:extLst>
            <a:ext uri="{FF2B5EF4-FFF2-40B4-BE49-F238E27FC236}">
              <a16:creationId xmlns:a16="http://schemas.microsoft.com/office/drawing/2014/main" xmlns="" id="{FC325EE5-46AE-4EAD-9B66-615C76C8E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7166" y="145235084"/>
          <a:ext cx="932735" cy="1079500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147</xdr:row>
      <xdr:rowOff>84667</xdr:rowOff>
    </xdr:from>
    <xdr:to>
      <xdr:col>3</xdr:col>
      <xdr:colOff>1166812</xdr:colOff>
      <xdr:row>147</xdr:row>
      <xdr:rowOff>1038679</xdr:rowOff>
    </xdr:to>
    <xdr:pic>
      <xdr:nvPicPr>
        <xdr:cNvPr id="331" name="Рисунок 330">
          <a:extLst>
            <a:ext uri="{FF2B5EF4-FFF2-40B4-BE49-F238E27FC236}">
              <a16:creationId xmlns:a16="http://schemas.microsoft.com/office/drawing/2014/main" xmlns="" id="{32987CC8-C4BA-4DA7-8BF8-51EEDF7249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4292" y="110134136"/>
          <a:ext cx="1113895" cy="954012"/>
        </a:xfrm>
        <a:prstGeom prst="rect">
          <a:avLst/>
        </a:prstGeom>
      </xdr:spPr>
    </xdr:pic>
    <xdr:clientData/>
  </xdr:twoCellAnchor>
  <xdr:twoCellAnchor>
    <xdr:from>
      <xdr:col>3</xdr:col>
      <xdr:colOff>63500</xdr:colOff>
      <xdr:row>153</xdr:row>
      <xdr:rowOff>115974</xdr:rowOff>
    </xdr:from>
    <xdr:to>
      <xdr:col>3</xdr:col>
      <xdr:colOff>1206500</xdr:colOff>
      <xdr:row>153</xdr:row>
      <xdr:rowOff>1037198</xdr:rowOff>
    </xdr:to>
    <xdr:pic>
      <xdr:nvPicPr>
        <xdr:cNvPr id="334" name="Рисунок 333">
          <a:extLst>
            <a:ext uri="{FF2B5EF4-FFF2-40B4-BE49-F238E27FC236}">
              <a16:creationId xmlns:a16="http://schemas.microsoft.com/office/drawing/2014/main" xmlns="" id="{1362BDBF-712A-4FEA-BABD-95C326266B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0750" y="62250724"/>
          <a:ext cx="1143000" cy="921224"/>
        </a:xfrm>
        <a:prstGeom prst="rect">
          <a:avLst/>
        </a:prstGeom>
      </xdr:spPr>
    </xdr:pic>
    <xdr:clientData/>
  </xdr:twoCellAnchor>
  <xdr:twoCellAnchor>
    <xdr:from>
      <xdr:col>3</xdr:col>
      <xdr:colOff>123826</xdr:colOff>
      <xdr:row>143</xdr:row>
      <xdr:rowOff>28574</xdr:rowOff>
    </xdr:from>
    <xdr:to>
      <xdr:col>3</xdr:col>
      <xdr:colOff>1153354</xdr:colOff>
      <xdr:row>143</xdr:row>
      <xdr:rowOff>1104899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CFF03D50-ADA1-DAAC-7D99-B2B3C0C66D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24251" y="90944699"/>
          <a:ext cx="1029528" cy="1076325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143</xdr:row>
      <xdr:rowOff>78660</xdr:rowOff>
    </xdr:from>
    <xdr:to>
      <xdr:col>2</xdr:col>
      <xdr:colOff>1266825</xdr:colOff>
      <xdr:row>143</xdr:row>
      <xdr:rowOff>1095375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3C2F7D06-A897-C07F-B679-F87A01BD12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52650" y="90994785"/>
          <a:ext cx="1000125" cy="1016715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8</xdr:row>
      <xdr:rowOff>42332</xdr:rowOff>
    </xdr:from>
    <xdr:to>
      <xdr:col>2</xdr:col>
      <xdr:colOff>1396999</xdr:colOff>
      <xdr:row>8</xdr:row>
      <xdr:rowOff>1132416</xdr:rowOff>
    </xdr:to>
    <xdr:pic>
      <xdr:nvPicPr>
        <xdr:cNvPr id="10" name="image39.png" title="Изображение">
          <a:extLst>
            <a:ext uri="{FF2B5EF4-FFF2-40B4-BE49-F238E27FC236}">
              <a16:creationId xmlns:a16="http://schemas.microsoft.com/office/drawing/2014/main" xmlns="" id="{2458E87F-F1FF-4F0B-B068-D4C837729AF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97075" y="2442632"/>
          <a:ext cx="1333499" cy="1090084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285749</xdr:colOff>
      <xdr:row>9</xdr:row>
      <xdr:rowOff>17928</xdr:rowOff>
    </xdr:from>
    <xdr:to>
      <xdr:col>3</xdr:col>
      <xdr:colOff>928387</xdr:colOff>
      <xdr:row>9</xdr:row>
      <xdr:rowOff>1143000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8BFFA9EF-6154-0FA6-EFB5-BDEC22DE33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61832" y="42689928"/>
          <a:ext cx="642638" cy="1125072"/>
        </a:xfrm>
        <a:prstGeom prst="rect">
          <a:avLst/>
        </a:prstGeom>
      </xdr:spPr>
    </xdr:pic>
    <xdr:clientData/>
  </xdr:twoCellAnchor>
  <xdr:twoCellAnchor>
    <xdr:from>
      <xdr:col>3</xdr:col>
      <xdr:colOff>261939</xdr:colOff>
      <xdr:row>11</xdr:row>
      <xdr:rowOff>59532</xdr:rowOff>
    </xdr:from>
    <xdr:to>
      <xdr:col>3</xdr:col>
      <xdr:colOff>857251</xdr:colOff>
      <xdr:row>11</xdr:row>
      <xdr:rowOff>1159846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xmlns="" id="{D03F7781-9808-A0A8-98A3-DBEFA9A4EE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3314" y="45053251"/>
          <a:ext cx="595312" cy="1100314"/>
        </a:xfrm>
        <a:prstGeom prst="rect">
          <a:avLst/>
        </a:prstGeom>
      </xdr:spPr>
    </xdr:pic>
    <xdr:clientData/>
  </xdr:twoCellAnchor>
  <xdr:twoCellAnchor>
    <xdr:from>
      <xdr:col>2</xdr:col>
      <xdr:colOff>190501</xdr:colOff>
      <xdr:row>14</xdr:row>
      <xdr:rowOff>35718</xdr:rowOff>
    </xdr:from>
    <xdr:to>
      <xdr:col>2</xdr:col>
      <xdr:colOff>1201787</xdr:colOff>
      <xdr:row>14</xdr:row>
      <xdr:rowOff>1107280</xdr:rowOff>
    </xdr:to>
    <xdr:pic>
      <xdr:nvPicPr>
        <xdr:cNvPr id="1032" name="Рисунок 1031">
          <a:extLst>
            <a:ext uri="{FF2B5EF4-FFF2-40B4-BE49-F238E27FC236}">
              <a16:creationId xmlns:a16="http://schemas.microsoft.com/office/drawing/2014/main" xmlns="" id="{0B99BD24-0422-F12E-A1CF-DF94800C83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1220" y="46208156"/>
          <a:ext cx="1011286" cy="1071562"/>
        </a:xfrm>
        <a:prstGeom prst="rect">
          <a:avLst/>
        </a:prstGeom>
      </xdr:spPr>
    </xdr:pic>
    <xdr:clientData/>
  </xdr:twoCellAnchor>
  <xdr:twoCellAnchor>
    <xdr:from>
      <xdr:col>3</xdr:col>
      <xdr:colOff>238126</xdr:colOff>
      <xdr:row>14</xdr:row>
      <xdr:rowOff>35718</xdr:rowOff>
    </xdr:from>
    <xdr:to>
      <xdr:col>3</xdr:col>
      <xdr:colOff>871142</xdr:colOff>
      <xdr:row>14</xdr:row>
      <xdr:rowOff>1166812</xdr:rowOff>
    </xdr:to>
    <xdr:pic>
      <xdr:nvPicPr>
        <xdr:cNvPr id="1035" name="Рисунок 1034">
          <a:extLst>
            <a:ext uri="{FF2B5EF4-FFF2-40B4-BE49-F238E27FC236}">
              <a16:creationId xmlns:a16="http://schemas.microsoft.com/office/drawing/2014/main" xmlns="" id="{E5C8714F-C15A-5C66-BF9D-C213A34662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9501" y="46208156"/>
          <a:ext cx="633016" cy="1131094"/>
        </a:xfrm>
        <a:prstGeom prst="rect">
          <a:avLst/>
        </a:prstGeom>
      </xdr:spPr>
    </xdr:pic>
    <xdr:clientData/>
  </xdr:twoCellAnchor>
  <xdr:twoCellAnchor>
    <xdr:from>
      <xdr:col>3</xdr:col>
      <xdr:colOff>226220</xdr:colOff>
      <xdr:row>12</xdr:row>
      <xdr:rowOff>23813</xdr:rowOff>
    </xdr:from>
    <xdr:to>
      <xdr:col>3</xdr:col>
      <xdr:colOff>837567</xdr:colOff>
      <xdr:row>12</xdr:row>
      <xdr:rowOff>1154906</xdr:rowOff>
    </xdr:to>
    <xdr:pic>
      <xdr:nvPicPr>
        <xdr:cNvPr id="1045" name="Рисунок 1044">
          <a:extLst>
            <a:ext uri="{FF2B5EF4-FFF2-40B4-BE49-F238E27FC236}">
              <a16:creationId xmlns:a16="http://schemas.microsoft.com/office/drawing/2014/main" xmlns="" id="{9B384B2E-9E3E-1C68-CE28-E4F69312A0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07595" y="47374969"/>
          <a:ext cx="611347" cy="1131093"/>
        </a:xfrm>
        <a:prstGeom prst="rect">
          <a:avLst/>
        </a:prstGeom>
      </xdr:spPr>
    </xdr:pic>
    <xdr:clientData/>
  </xdr:twoCellAnchor>
  <xdr:twoCellAnchor>
    <xdr:from>
      <xdr:col>3</xdr:col>
      <xdr:colOff>226218</xdr:colOff>
      <xdr:row>13</xdr:row>
      <xdr:rowOff>23812</xdr:rowOff>
    </xdr:from>
    <xdr:to>
      <xdr:col>3</xdr:col>
      <xdr:colOff>872218</xdr:colOff>
      <xdr:row>14</xdr:row>
      <xdr:rowOff>0</xdr:rowOff>
    </xdr:to>
    <xdr:pic>
      <xdr:nvPicPr>
        <xdr:cNvPr id="1051" name="Рисунок 1050">
          <a:extLst>
            <a:ext uri="{FF2B5EF4-FFF2-40B4-BE49-F238E27FC236}">
              <a16:creationId xmlns:a16="http://schemas.microsoft.com/office/drawing/2014/main" xmlns="" id="{4FEF79C6-56B1-20D7-D6DC-611A52046E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07593" y="48553687"/>
          <a:ext cx="646000" cy="1154907"/>
        </a:xfrm>
        <a:prstGeom prst="rect">
          <a:avLst/>
        </a:prstGeom>
      </xdr:spPr>
    </xdr:pic>
    <xdr:clientData/>
  </xdr:twoCellAnchor>
  <xdr:twoCellAnchor>
    <xdr:from>
      <xdr:col>3</xdr:col>
      <xdr:colOff>257971</xdr:colOff>
      <xdr:row>15</xdr:row>
      <xdr:rowOff>47625</xdr:rowOff>
    </xdr:from>
    <xdr:to>
      <xdr:col>3</xdr:col>
      <xdr:colOff>868030</xdr:colOff>
      <xdr:row>15</xdr:row>
      <xdr:rowOff>1143001</xdr:rowOff>
    </xdr:to>
    <xdr:pic>
      <xdr:nvPicPr>
        <xdr:cNvPr id="1055" name="Рисунок 1054">
          <a:extLst>
            <a:ext uri="{FF2B5EF4-FFF2-40B4-BE49-F238E27FC236}">
              <a16:creationId xmlns:a16="http://schemas.microsoft.com/office/drawing/2014/main" xmlns="" id="{271CE773-3116-E850-F887-440B4DFC4E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23471" y="10736792"/>
          <a:ext cx="610059" cy="1095376"/>
        </a:xfrm>
        <a:prstGeom prst="rect">
          <a:avLst/>
        </a:prstGeom>
      </xdr:spPr>
    </xdr:pic>
    <xdr:clientData/>
  </xdr:twoCellAnchor>
  <xdr:twoCellAnchor>
    <xdr:from>
      <xdr:col>3</xdr:col>
      <xdr:colOff>71437</xdr:colOff>
      <xdr:row>110</xdr:row>
      <xdr:rowOff>47625</xdr:rowOff>
    </xdr:from>
    <xdr:to>
      <xdr:col>3</xdr:col>
      <xdr:colOff>1146472</xdr:colOff>
      <xdr:row>110</xdr:row>
      <xdr:rowOff>1142999</xdr:rowOff>
    </xdr:to>
    <xdr:pic>
      <xdr:nvPicPr>
        <xdr:cNvPr id="1057" name="Рисунок 1056">
          <a:extLst>
            <a:ext uri="{FF2B5EF4-FFF2-40B4-BE49-F238E27FC236}">
              <a16:creationId xmlns:a16="http://schemas.microsoft.com/office/drawing/2014/main" xmlns="" id="{9BFE43B0-7834-E252-A404-AB2F914CC5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2812" y="68377594"/>
          <a:ext cx="1075035" cy="1095374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111</xdr:row>
      <xdr:rowOff>59530</xdr:rowOff>
    </xdr:from>
    <xdr:to>
      <xdr:col>3</xdr:col>
      <xdr:colOff>1149952</xdr:colOff>
      <xdr:row>111</xdr:row>
      <xdr:rowOff>1119187</xdr:rowOff>
    </xdr:to>
    <xdr:pic>
      <xdr:nvPicPr>
        <xdr:cNvPr id="1062" name="Рисунок 1061">
          <a:extLst>
            <a:ext uri="{FF2B5EF4-FFF2-40B4-BE49-F238E27FC236}">
              <a16:creationId xmlns:a16="http://schemas.microsoft.com/office/drawing/2014/main" xmlns="" id="{20CD55B3-CC50-77CF-BC5D-D6D309A5D8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9000" y="69568218"/>
          <a:ext cx="1102327" cy="1059657"/>
        </a:xfrm>
        <a:prstGeom prst="rect">
          <a:avLst/>
        </a:prstGeom>
      </xdr:spPr>
    </xdr:pic>
    <xdr:clientData/>
  </xdr:twoCellAnchor>
  <xdr:twoCellAnchor>
    <xdr:from>
      <xdr:col>2</xdr:col>
      <xdr:colOff>309562</xdr:colOff>
      <xdr:row>111</xdr:row>
      <xdr:rowOff>66647</xdr:rowOff>
    </xdr:from>
    <xdr:to>
      <xdr:col>2</xdr:col>
      <xdr:colOff>1119187</xdr:colOff>
      <xdr:row>111</xdr:row>
      <xdr:rowOff>1143000</xdr:rowOff>
    </xdr:to>
    <xdr:pic>
      <xdr:nvPicPr>
        <xdr:cNvPr id="1064" name="Рисунок 1063">
          <a:extLst>
            <a:ext uri="{FF2B5EF4-FFF2-40B4-BE49-F238E27FC236}">
              <a16:creationId xmlns:a16="http://schemas.microsoft.com/office/drawing/2014/main" xmlns="" id="{F16C5B7E-37D6-ED07-B546-A206FB0C14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0281" y="69575335"/>
          <a:ext cx="809625" cy="1076353"/>
        </a:xfrm>
        <a:prstGeom prst="rect">
          <a:avLst/>
        </a:prstGeom>
      </xdr:spPr>
    </xdr:pic>
    <xdr:clientData/>
  </xdr:twoCellAnchor>
  <xdr:twoCellAnchor>
    <xdr:from>
      <xdr:col>3</xdr:col>
      <xdr:colOff>82022</xdr:colOff>
      <xdr:row>119</xdr:row>
      <xdr:rowOff>162717</xdr:rowOff>
    </xdr:from>
    <xdr:to>
      <xdr:col>3</xdr:col>
      <xdr:colOff>1130545</xdr:colOff>
      <xdr:row>119</xdr:row>
      <xdr:rowOff>1174748</xdr:rowOff>
    </xdr:to>
    <xdr:pic>
      <xdr:nvPicPr>
        <xdr:cNvPr id="1066" name="Рисунок 1065">
          <a:extLst>
            <a:ext uri="{FF2B5EF4-FFF2-40B4-BE49-F238E27FC236}">
              <a16:creationId xmlns:a16="http://schemas.microsoft.com/office/drawing/2014/main" xmlns="" id="{AD22B7F6-BE25-2934-34A1-B48CBB02A8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7522" y="103900550"/>
          <a:ext cx="1048523" cy="1012031"/>
        </a:xfrm>
        <a:prstGeom prst="rect">
          <a:avLst/>
        </a:prstGeom>
      </xdr:spPr>
    </xdr:pic>
    <xdr:clientData/>
  </xdr:twoCellAnchor>
  <xdr:twoCellAnchor>
    <xdr:from>
      <xdr:col>3</xdr:col>
      <xdr:colOff>83344</xdr:colOff>
      <xdr:row>121</xdr:row>
      <xdr:rowOff>71438</xdr:rowOff>
    </xdr:from>
    <xdr:to>
      <xdr:col>3</xdr:col>
      <xdr:colOff>1144743</xdr:colOff>
      <xdr:row>121</xdr:row>
      <xdr:rowOff>1095376</xdr:rowOff>
    </xdr:to>
    <xdr:pic>
      <xdr:nvPicPr>
        <xdr:cNvPr id="1070" name="Рисунок 1069">
          <a:extLst>
            <a:ext uri="{FF2B5EF4-FFF2-40B4-BE49-F238E27FC236}">
              <a16:creationId xmlns:a16="http://schemas.microsoft.com/office/drawing/2014/main" xmlns="" id="{A1BCFB13-6D20-492C-F66E-B124115937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64719" y="85808344"/>
          <a:ext cx="1061399" cy="1023938"/>
        </a:xfrm>
        <a:prstGeom prst="rect">
          <a:avLst/>
        </a:prstGeom>
      </xdr:spPr>
    </xdr:pic>
    <xdr:clientData/>
  </xdr:twoCellAnchor>
  <xdr:twoCellAnchor>
    <xdr:from>
      <xdr:col>3</xdr:col>
      <xdr:colOff>47626</xdr:colOff>
      <xdr:row>122</xdr:row>
      <xdr:rowOff>35718</xdr:rowOff>
    </xdr:from>
    <xdr:to>
      <xdr:col>3</xdr:col>
      <xdr:colOff>1143710</xdr:colOff>
      <xdr:row>122</xdr:row>
      <xdr:rowOff>1107282</xdr:rowOff>
    </xdr:to>
    <xdr:pic>
      <xdr:nvPicPr>
        <xdr:cNvPr id="1075" name="Рисунок 1074">
          <a:extLst>
            <a:ext uri="{FF2B5EF4-FFF2-40B4-BE49-F238E27FC236}">
              <a16:creationId xmlns:a16="http://schemas.microsoft.com/office/drawing/2014/main" xmlns="" id="{D40ED9FE-2BF4-28FA-66BF-6DBE9AE504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9001" y="86915624"/>
          <a:ext cx="1096084" cy="1071564"/>
        </a:xfrm>
        <a:prstGeom prst="rect">
          <a:avLst/>
        </a:prstGeom>
      </xdr:spPr>
    </xdr:pic>
    <xdr:clientData/>
  </xdr:twoCellAnchor>
  <xdr:twoCellAnchor>
    <xdr:from>
      <xdr:col>3</xdr:col>
      <xdr:colOff>59531</xdr:colOff>
      <xdr:row>123</xdr:row>
      <xdr:rowOff>71437</xdr:rowOff>
    </xdr:from>
    <xdr:to>
      <xdr:col>3</xdr:col>
      <xdr:colOff>1127786</xdr:colOff>
      <xdr:row>123</xdr:row>
      <xdr:rowOff>1083468</xdr:rowOff>
    </xdr:to>
    <xdr:pic>
      <xdr:nvPicPr>
        <xdr:cNvPr id="1080" name="Рисунок 1079">
          <a:extLst>
            <a:ext uri="{FF2B5EF4-FFF2-40B4-BE49-F238E27FC236}">
              <a16:creationId xmlns:a16="http://schemas.microsoft.com/office/drawing/2014/main" xmlns="" id="{100FC46A-5B2A-12A9-C48C-BD9DE6BBB3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0906" y="88094343"/>
          <a:ext cx="1068255" cy="1012031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124</xdr:row>
      <xdr:rowOff>47625</xdr:rowOff>
    </xdr:from>
    <xdr:to>
      <xdr:col>3</xdr:col>
      <xdr:colOff>1070059</xdr:colOff>
      <xdr:row>124</xdr:row>
      <xdr:rowOff>1071562</xdr:rowOff>
    </xdr:to>
    <xdr:pic>
      <xdr:nvPicPr>
        <xdr:cNvPr id="1085" name="Рисунок 1084">
          <a:extLst>
            <a:ext uri="{FF2B5EF4-FFF2-40B4-BE49-F238E27FC236}">
              <a16:creationId xmlns:a16="http://schemas.microsoft.com/office/drawing/2014/main" xmlns="" id="{65E5D20C-418B-5541-4A6F-D4A7B53054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76625" y="89213531"/>
          <a:ext cx="974809" cy="1023937"/>
        </a:xfrm>
        <a:prstGeom prst="rect">
          <a:avLst/>
        </a:prstGeom>
      </xdr:spPr>
    </xdr:pic>
    <xdr:clientData/>
  </xdr:twoCellAnchor>
  <xdr:twoCellAnchor>
    <xdr:from>
      <xdr:col>3</xdr:col>
      <xdr:colOff>48948</xdr:colOff>
      <xdr:row>125</xdr:row>
      <xdr:rowOff>121708</xdr:rowOff>
    </xdr:from>
    <xdr:to>
      <xdr:col>3</xdr:col>
      <xdr:colOff>1134913</xdr:colOff>
      <xdr:row>125</xdr:row>
      <xdr:rowOff>1157552</xdr:rowOff>
    </xdr:to>
    <xdr:pic>
      <xdr:nvPicPr>
        <xdr:cNvPr id="1095" name="Рисунок 1094">
          <a:extLst>
            <a:ext uri="{FF2B5EF4-FFF2-40B4-BE49-F238E27FC236}">
              <a16:creationId xmlns:a16="http://schemas.microsoft.com/office/drawing/2014/main" xmlns="" id="{DCE1012C-5494-BF4E-595D-4C6BA86BF0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4448" y="137683875"/>
          <a:ext cx="1085965" cy="1035844"/>
        </a:xfrm>
        <a:prstGeom prst="rect">
          <a:avLst/>
        </a:prstGeom>
      </xdr:spPr>
    </xdr:pic>
    <xdr:clientData/>
  </xdr:twoCellAnchor>
  <xdr:twoCellAnchor>
    <xdr:from>
      <xdr:col>3</xdr:col>
      <xdr:colOff>71438</xdr:colOff>
      <xdr:row>126</xdr:row>
      <xdr:rowOff>71438</xdr:rowOff>
    </xdr:from>
    <xdr:to>
      <xdr:col>3</xdr:col>
      <xdr:colOff>1043675</xdr:colOff>
      <xdr:row>126</xdr:row>
      <xdr:rowOff>1107280</xdr:rowOff>
    </xdr:to>
    <xdr:pic>
      <xdr:nvPicPr>
        <xdr:cNvPr id="1101" name="Рисунок 1100">
          <a:extLst>
            <a:ext uri="{FF2B5EF4-FFF2-40B4-BE49-F238E27FC236}">
              <a16:creationId xmlns:a16="http://schemas.microsoft.com/office/drawing/2014/main" xmlns="" id="{DB1C01B0-9F09-1400-18ED-F663A2311B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19538" y="83154838"/>
          <a:ext cx="972237" cy="1035842"/>
        </a:xfrm>
        <a:prstGeom prst="rect">
          <a:avLst/>
        </a:prstGeom>
      </xdr:spPr>
    </xdr:pic>
    <xdr:clientData/>
  </xdr:twoCellAnchor>
  <xdr:twoCellAnchor>
    <xdr:from>
      <xdr:col>3</xdr:col>
      <xdr:colOff>250031</xdr:colOff>
      <xdr:row>131</xdr:row>
      <xdr:rowOff>23813</xdr:rowOff>
    </xdr:from>
    <xdr:to>
      <xdr:col>3</xdr:col>
      <xdr:colOff>916780</xdr:colOff>
      <xdr:row>131</xdr:row>
      <xdr:rowOff>1199397</xdr:rowOff>
    </xdr:to>
    <xdr:pic>
      <xdr:nvPicPr>
        <xdr:cNvPr id="1131" name="Рисунок 1130">
          <a:extLst>
            <a:ext uri="{FF2B5EF4-FFF2-40B4-BE49-F238E27FC236}">
              <a16:creationId xmlns:a16="http://schemas.microsoft.com/office/drawing/2014/main" xmlns="" id="{B9D758CB-5A57-A441-C391-E54B8C9FC5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98131" y="88314213"/>
          <a:ext cx="666749" cy="1175584"/>
        </a:xfrm>
        <a:prstGeom prst="rect">
          <a:avLst/>
        </a:prstGeom>
      </xdr:spPr>
    </xdr:pic>
    <xdr:clientData/>
  </xdr:twoCellAnchor>
  <xdr:twoCellAnchor>
    <xdr:from>
      <xdr:col>3</xdr:col>
      <xdr:colOff>108480</xdr:colOff>
      <xdr:row>141</xdr:row>
      <xdr:rowOff>31750</xdr:rowOff>
    </xdr:from>
    <xdr:to>
      <xdr:col>3</xdr:col>
      <xdr:colOff>1114708</xdr:colOff>
      <xdr:row>141</xdr:row>
      <xdr:rowOff>1091406</xdr:rowOff>
    </xdr:to>
    <xdr:pic>
      <xdr:nvPicPr>
        <xdr:cNvPr id="1164" name="Рисунок 1163">
          <a:extLst>
            <a:ext uri="{FF2B5EF4-FFF2-40B4-BE49-F238E27FC236}">
              <a16:creationId xmlns:a16="http://schemas.microsoft.com/office/drawing/2014/main" xmlns="" id="{C31A50BE-AF84-35DC-DA77-F25D827FE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73980" y="122978333"/>
          <a:ext cx="1006228" cy="1059656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142</xdr:row>
      <xdr:rowOff>11906</xdr:rowOff>
    </xdr:from>
    <xdr:to>
      <xdr:col>3</xdr:col>
      <xdr:colOff>1143000</xdr:colOff>
      <xdr:row>142</xdr:row>
      <xdr:rowOff>1105745</xdr:rowOff>
    </xdr:to>
    <xdr:pic>
      <xdr:nvPicPr>
        <xdr:cNvPr id="1168" name="Рисунок 1167">
          <a:extLst>
            <a:ext uri="{FF2B5EF4-FFF2-40B4-BE49-F238E27FC236}">
              <a16:creationId xmlns:a16="http://schemas.microsoft.com/office/drawing/2014/main" xmlns="" id="{27C9C5D4-F28C-E635-7ABF-D0C425CAC2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76625" y="104310656"/>
          <a:ext cx="1047750" cy="1093839"/>
        </a:xfrm>
        <a:prstGeom prst="rect">
          <a:avLst/>
        </a:prstGeom>
      </xdr:spPr>
    </xdr:pic>
    <xdr:clientData/>
  </xdr:twoCellAnchor>
  <xdr:twoCellAnchor>
    <xdr:from>
      <xdr:col>2</xdr:col>
      <xdr:colOff>83343</xdr:colOff>
      <xdr:row>142</xdr:row>
      <xdr:rowOff>95249</xdr:rowOff>
    </xdr:from>
    <xdr:to>
      <xdr:col>2</xdr:col>
      <xdr:colOff>1321592</xdr:colOff>
      <xdr:row>142</xdr:row>
      <xdr:rowOff>1064077</xdr:rowOff>
    </xdr:to>
    <xdr:pic>
      <xdr:nvPicPr>
        <xdr:cNvPr id="1174" name="Рисунок 1173">
          <a:extLst>
            <a:ext uri="{FF2B5EF4-FFF2-40B4-BE49-F238E27FC236}">
              <a16:creationId xmlns:a16="http://schemas.microsoft.com/office/drawing/2014/main" xmlns="" id="{46CB7495-4C9B-69D5-D98C-4EB4E65D07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4062" y="104393999"/>
          <a:ext cx="1238249" cy="968828"/>
        </a:xfrm>
        <a:prstGeom prst="rect">
          <a:avLst/>
        </a:prstGeom>
      </xdr:spPr>
    </xdr:pic>
    <xdr:clientData/>
  </xdr:twoCellAnchor>
  <xdr:twoCellAnchor>
    <xdr:from>
      <xdr:col>3</xdr:col>
      <xdr:colOff>21167</xdr:colOff>
      <xdr:row>196</xdr:row>
      <xdr:rowOff>169333</xdr:rowOff>
    </xdr:from>
    <xdr:to>
      <xdr:col>3</xdr:col>
      <xdr:colOff>1201948</xdr:colOff>
      <xdr:row>196</xdr:row>
      <xdr:rowOff>973667</xdr:rowOff>
    </xdr:to>
    <xdr:pic>
      <xdr:nvPicPr>
        <xdr:cNvPr id="1024" name="Рисунок 1023">
          <a:extLst>
            <a:ext uri="{FF2B5EF4-FFF2-40B4-BE49-F238E27FC236}">
              <a16:creationId xmlns:a16="http://schemas.microsoft.com/office/drawing/2014/main" xmlns="" id="{609A359C-337B-B8FD-119B-C9ED720B1C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97250" y="163607750"/>
          <a:ext cx="1180781" cy="804334"/>
        </a:xfrm>
        <a:prstGeom prst="rect">
          <a:avLst/>
        </a:prstGeom>
      </xdr:spPr>
    </xdr:pic>
    <xdr:clientData/>
  </xdr:twoCellAnchor>
  <xdr:twoCellAnchor>
    <xdr:from>
      <xdr:col>3</xdr:col>
      <xdr:colOff>52915</xdr:colOff>
      <xdr:row>197</xdr:row>
      <xdr:rowOff>31748</xdr:rowOff>
    </xdr:from>
    <xdr:to>
      <xdr:col>3</xdr:col>
      <xdr:colOff>1185332</xdr:colOff>
      <xdr:row>197</xdr:row>
      <xdr:rowOff>1111249</xdr:rowOff>
    </xdr:to>
    <xdr:pic>
      <xdr:nvPicPr>
        <xdr:cNvPr id="1050" name="Рисунок 1049">
          <a:extLst>
            <a:ext uri="{FF2B5EF4-FFF2-40B4-BE49-F238E27FC236}">
              <a16:creationId xmlns:a16="http://schemas.microsoft.com/office/drawing/2014/main" xmlns="" id="{C1EC1771-DC2F-5DCC-CEE2-F8508BB8E1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8415" y="203782081"/>
          <a:ext cx="1132417" cy="1079501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214</xdr:row>
      <xdr:rowOff>232833</xdr:rowOff>
    </xdr:from>
    <xdr:to>
      <xdr:col>3</xdr:col>
      <xdr:colOff>1208701</xdr:colOff>
      <xdr:row>214</xdr:row>
      <xdr:rowOff>888998</xdr:rowOff>
    </xdr:to>
    <xdr:pic>
      <xdr:nvPicPr>
        <xdr:cNvPr id="1054" name="Рисунок 1053">
          <a:extLst>
            <a:ext uri="{FF2B5EF4-FFF2-40B4-BE49-F238E27FC236}">
              <a16:creationId xmlns:a16="http://schemas.microsoft.com/office/drawing/2014/main" xmlns="" id="{F03BA51A-4D1F-D025-42CF-903AF6A944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6667" y="183589083"/>
          <a:ext cx="1198117" cy="656165"/>
        </a:xfrm>
        <a:prstGeom prst="rect">
          <a:avLst/>
        </a:prstGeom>
      </xdr:spPr>
    </xdr:pic>
    <xdr:clientData/>
  </xdr:twoCellAnchor>
  <xdr:twoCellAnchor>
    <xdr:from>
      <xdr:col>3</xdr:col>
      <xdr:colOff>116419</xdr:colOff>
      <xdr:row>215</xdr:row>
      <xdr:rowOff>21165</xdr:rowOff>
    </xdr:from>
    <xdr:to>
      <xdr:col>3</xdr:col>
      <xdr:colOff>1121834</xdr:colOff>
      <xdr:row>215</xdr:row>
      <xdr:rowOff>1126826</xdr:rowOff>
    </xdr:to>
    <xdr:pic>
      <xdr:nvPicPr>
        <xdr:cNvPr id="1067" name="Рисунок 1066">
          <a:extLst>
            <a:ext uri="{FF2B5EF4-FFF2-40B4-BE49-F238E27FC236}">
              <a16:creationId xmlns:a16="http://schemas.microsoft.com/office/drawing/2014/main" xmlns="" id="{D10D4FC6-3AB6-F073-F0F9-D00BF4FDAF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92502" y="185663415"/>
          <a:ext cx="1005415" cy="1105661"/>
        </a:xfrm>
        <a:prstGeom prst="rect">
          <a:avLst/>
        </a:prstGeom>
      </xdr:spPr>
    </xdr:pic>
    <xdr:clientData/>
  </xdr:twoCellAnchor>
  <xdr:twoCellAnchor>
    <xdr:from>
      <xdr:col>3</xdr:col>
      <xdr:colOff>10585</xdr:colOff>
      <xdr:row>247</xdr:row>
      <xdr:rowOff>306915</xdr:rowOff>
    </xdr:from>
    <xdr:to>
      <xdr:col>3</xdr:col>
      <xdr:colOff>1174229</xdr:colOff>
      <xdr:row>247</xdr:row>
      <xdr:rowOff>952498</xdr:rowOff>
    </xdr:to>
    <xdr:pic>
      <xdr:nvPicPr>
        <xdr:cNvPr id="1031" name="Рисунок 1030">
          <a:extLst>
            <a:ext uri="{FF2B5EF4-FFF2-40B4-BE49-F238E27FC236}">
              <a16:creationId xmlns:a16="http://schemas.microsoft.com/office/drawing/2014/main" xmlns="" id="{FE52F600-EBAE-2597-7A6C-6234A6DAD8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6668" y="220990582"/>
          <a:ext cx="1163644" cy="645583"/>
        </a:xfrm>
        <a:prstGeom prst="rect">
          <a:avLst/>
        </a:prstGeom>
      </xdr:spPr>
    </xdr:pic>
    <xdr:clientData/>
  </xdr:twoCellAnchor>
  <xdr:twoCellAnchor>
    <xdr:from>
      <xdr:col>2</xdr:col>
      <xdr:colOff>317501</xdr:colOff>
      <xdr:row>122</xdr:row>
      <xdr:rowOff>21166</xdr:rowOff>
    </xdr:from>
    <xdr:to>
      <xdr:col>2</xdr:col>
      <xdr:colOff>979207</xdr:colOff>
      <xdr:row>123</xdr:row>
      <xdr:rowOff>0</xdr:rowOff>
    </xdr:to>
    <xdr:pic>
      <xdr:nvPicPr>
        <xdr:cNvPr id="1048" name="Рисунок 1047">
          <a:extLst>
            <a:ext uri="{FF2B5EF4-FFF2-40B4-BE49-F238E27FC236}">
              <a16:creationId xmlns:a16="http://schemas.microsoft.com/office/drawing/2014/main" xmlns="" id="{CBB74DD7-5653-EA16-9FE4-7772ABD391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4251" y="87016166"/>
          <a:ext cx="661706" cy="1121834"/>
        </a:xfrm>
        <a:prstGeom prst="rect">
          <a:avLst/>
        </a:prstGeom>
      </xdr:spPr>
    </xdr:pic>
    <xdr:clientData/>
  </xdr:twoCellAnchor>
  <xdr:twoCellAnchor>
    <xdr:from>
      <xdr:col>3</xdr:col>
      <xdr:colOff>328084</xdr:colOff>
      <xdr:row>22</xdr:row>
      <xdr:rowOff>57149</xdr:rowOff>
    </xdr:from>
    <xdr:to>
      <xdr:col>3</xdr:col>
      <xdr:colOff>984249</xdr:colOff>
      <xdr:row>23</xdr:row>
      <xdr:rowOff>1084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xmlns="" id="{B3D12530-F1AD-0718-6A27-0150E8AAFA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6184" y="19246849"/>
          <a:ext cx="656165" cy="1175835"/>
        </a:xfrm>
        <a:prstGeom prst="rect">
          <a:avLst/>
        </a:prstGeom>
      </xdr:spPr>
    </xdr:pic>
    <xdr:clientData/>
  </xdr:twoCellAnchor>
  <xdr:twoCellAnchor>
    <xdr:from>
      <xdr:col>3</xdr:col>
      <xdr:colOff>349253</xdr:colOff>
      <xdr:row>23</xdr:row>
      <xdr:rowOff>37281</xdr:rowOff>
    </xdr:from>
    <xdr:to>
      <xdr:col>3</xdr:col>
      <xdr:colOff>994835</xdr:colOff>
      <xdr:row>23</xdr:row>
      <xdr:rowOff>1185335</xdr:rowOff>
    </xdr:to>
    <xdr:pic>
      <xdr:nvPicPr>
        <xdr:cNvPr id="1061" name="Рисунок 1060">
          <a:extLst>
            <a:ext uri="{FF2B5EF4-FFF2-40B4-BE49-F238E27FC236}">
              <a16:creationId xmlns:a16="http://schemas.microsoft.com/office/drawing/2014/main" xmlns="" id="{0BBDF9B9-E364-4A87-13AF-98C1D647F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25336" y="20526614"/>
          <a:ext cx="645582" cy="1148054"/>
        </a:xfrm>
        <a:prstGeom prst="rect">
          <a:avLst/>
        </a:prstGeom>
      </xdr:spPr>
    </xdr:pic>
    <xdr:clientData/>
  </xdr:twoCellAnchor>
  <xdr:twoCellAnchor>
    <xdr:from>
      <xdr:col>2</xdr:col>
      <xdr:colOff>222250</xdr:colOff>
      <xdr:row>27</xdr:row>
      <xdr:rowOff>228600</xdr:rowOff>
    </xdr:from>
    <xdr:to>
      <xdr:col>2</xdr:col>
      <xdr:colOff>1223884</xdr:colOff>
      <xdr:row>27</xdr:row>
      <xdr:rowOff>1047750</xdr:rowOff>
    </xdr:to>
    <xdr:pic>
      <xdr:nvPicPr>
        <xdr:cNvPr id="1099" name="Рисунок 1098">
          <a:extLst>
            <a:ext uri="{FF2B5EF4-FFF2-40B4-BE49-F238E27FC236}">
              <a16:creationId xmlns:a16="http://schemas.microsoft.com/office/drawing/2014/main" xmlns="" id="{B1378F6D-E063-EA38-C204-D394FD49D7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5825" y="25546050"/>
          <a:ext cx="1001634" cy="819150"/>
        </a:xfrm>
        <a:prstGeom prst="rect">
          <a:avLst/>
        </a:prstGeom>
      </xdr:spPr>
    </xdr:pic>
    <xdr:clientData/>
  </xdr:twoCellAnchor>
  <xdr:twoCellAnchor>
    <xdr:from>
      <xdr:col>3</xdr:col>
      <xdr:colOff>35718</xdr:colOff>
      <xdr:row>146</xdr:row>
      <xdr:rowOff>83343</xdr:rowOff>
    </xdr:from>
    <xdr:to>
      <xdr:col>3</xdr:col>
      <xdr:colOff>1169926</xdr:colOff>
      <xdr:row>146</xdr:row>
      <xdr:rowOff>1000124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xmlns="" id="{72E293C3-4EDD-C6D6-D324-EA7BE95CE0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7093" y="91916249"/>
          <a:ext cx="1134208" cy="916781"/>
        </a:xfrm>
        <a:prstGeom prst="rect">
          <a:avLst/>
        </a:prstGeom>
      </xdr:spPr>
    </xdr:pic>
    <xdr:clientData/>
  </xdr:twoCellAnchor>
  <xdr:twoCellAnchor>
    <xdr:from>
      <xdr:col>2</xdr:col>
      <xdr:colOff>107155</xdr:colOff>
      <xdr:row>151</xdr:row>
      <xdr:rowOff>190500</xdr:rowOff>
    </xdr:from>
    <xdr:to>
      <xdr:col>2</xdr:col>
      <xdr:colOff>1410107</xdr:colOff>
      <xdr:row>151</xdr:row>
      <xdr:rowOff>916780</xdr:rowOff>
    </xdr:to>
    <xdr:pic>
      <xdr:nvPicPr>
        <xdr:cNvPr id="1091" name="Рисунок 1090">
          <a:extLst>
            <a:ext uri="{FF2B5EF4-FFF2-40B4-BE49-F238E27FC236}">
              <a16:creationId xmlns:a16="http://schemas.microsoft.com/office/drawing/2014/main" xmlns="" id="{AC529B7C-696C-AA76-2E8F-464E0A7C28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047874" y="96583500"/>
          <a:ext cx="1302952" cy="726280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151</xdr:row>
      <xdr:rowOff>201748</xdr:rowOff>
    </xdr:from>
    <xdr:to>
      <xdr:col>3</xdr:col>
      <xdr:colOff>1190624</xdr:colOff>
      <xdr:row>151</xdr:row>
      <xdr:rowOff>1012032</xdr:rowOff>
    </xdr:to>
    <xdr:pic>
      <xdr:nvPicPr>
        <xdr:cNvPr id="1097" name="Рисунок 1096">
          <a:extLst>
            <a:ext uri="{FF2B5EF4-FFF2-40B4-BE49-F238E27FC236}">
              <a16:creationId xmlns:a16="http://schemas.microsoft.com/office/drawing/2014/main" xmlns="" id="{4B14F730-B5CD-B28E-5E40-F2634EC2C0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9000" y="96594748"/>
          <a:ext cx="1142999" cy="810284"/>
        </a:xfrm>
        <a:prstGeom prst="rect">
          <a:avLst/>
        </a:prstGeom>
      </xdr:spPr>
    </xdr:pic>
    <xdr:clientData/>
  </xdr:twoCellAnchor>
  <xdr:twoCellAnchor>
    <xdr:from>
      <xdr:col>3</xdr:col>
      <xdr:colOff>107157</xdr:colOff>
      <xdr:row>154</xdr:row>
      <xdr:rowOff>47624</xdr:rowOff>
    </xdr:from>
    <xdr:to>
      <xdr:col>3</xdr:col>
      <xdr:colOff>1112944</xdr:colOff>
      <xdr:row>154</xdr:row>
      <xdr:rowOff>1000124</xdr:rowOff>
    </xdr:to>
    <xdr:pic>
      <xdr:nvPicPr>
        <xdr:cNvPr id="1113" name="Рисунок 1112">
          <a:extLst>
            <a:ext uri="{FF2B5EF4-FFF2-40B4-BE49-F238E27FC236}">
              <a16:creationId xmlns:a16="http://schemas.microsoft.com/office/drawing/2014/main" xmlns="" id="{4DFC265A-6E7A-16F1-D307-5FF83AB19D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88532" y="100893562"/>
          <a:ext cx="1005787" cy="952500"/>
        </a:xfrm>
        <a:prstGeom prst="rect">
          <a:avLst/>
        </a:prstGeom>
      </xdr:spPr>
    </xdr:pic>
    <xdr:clientData/>
  </xdr:twoCellAnchor>
  <xdr:twoCellAnchor>
    <xdr:from>
      <xdr:col>3</xdr:col>
      <xdr:colOff>71437</xdr:colOff>
      <xdr:row>157</xdr:row>
      <xdr:rowOff>47624</xdr:rowOff>
    </xdr:from>
    <xdr:to>
      <xdr:col>3</xdr:col>
      <xdr:colOff>1107557</xdr:colOff>
      <xdr:row>157</xdr:row>
      <xdr:rowOff>1131093</xdr:rowOff>
    </xdr:to>
    <xdr:pic>
      <xdr:nvPicPr>
        <xdr:cNvPr id="1137" name="Рисунок 1136">
          <a:extLst>
            <a:ext uri="{FF2B5EF4-FFF2-40B4-BE49-F238E27FC236}">
              <a16:creationId xmlns:a16="http://schemas.microsoft.com/office/drawing/2014/main" xmlns="" id="{558B62D7-D58C-969B-7829-1880BC4191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2812" y="104227312"/>
          <a:ext cx="1036120" cy="1083469"/>
        </a:xfrm>
        <a:prstGeom prst="rect">
          <a:avLst/>
        </a:prstGeom>
      </xdr:spPr>
    </xdr:pic>
    <xdr:clientData/>
  </xdr:twoCellAnchor>
  <xdr:twoCellAnchor>
    <xdr:from>
      <xdr:col>2</xdr:col>
      <xdr:colOff>202405</xdr:colOff>
      <xdr:row>157</xdr:row>
      <xdr:rowOff>47624</xdr:rowOff>
    </xdr:from>
    <xdr:to>
      <xdr:col>2</xdr:col>
      <xdr:colOff>1166812</xdr:colOff>
      <xdr:row>157</xdr:row>
      <xdr:rowOff>1112251</xdr:rowOff>
    </xdr:to>
    <xdr:pic>
      <xdr:nvPicPr>
        <xdr:cNvPr id="205" name="Рисунок 204">
          <a:extLst>
            <a:ext uri="{FF2B5EF4-FFF2-40B4-BE49-F238E27FC236}">
              <a16:creationId xmlns:a16="http://schemas.microsoft.com/office/drawing/2014/main" xmlns="" id="{2DE418F1-F7E3-91E8-5E09-165854575C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3124" y="104227312"/>
          <a:ext cx="964407" cy="1064627"/>
        </a:xfrm>
        <a:prstGeom prst="rect">
          <a:avLst/>
        </a:prstGeom>
      </xdr:spPr>
    </xdr:pic>
    <xdr:clientData/>
  </xdr:twoCellAnchor>
  <xdr:twoCellAnchor>
    <xdr:from>
      <xdr:col>3</xdr:col>
      <xdr:colOff>71438</xdr:colOff>
      <xdr:row>161</xdr:row>
      <xdr:rowOff>47625</xdr:rowOff>
    </xdr:from>
    <xdr:to>
      <xdr:col>3</xdr:col>
      <xdr:colOff>1158402</xdr:colOff>
      <xdr:row>161</xdr:row>
      <xdr:rowOff>1119187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xmlns="" id="{A2F799C8-C862-747D-197C-A122E3D887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2813" y="108906469"/>
          <a:ext cx="1086964" cy="1071562"/>
        </a:xfrm>
        <a:prstGeom prst="rect">
          <a:avLst/>
        </a:prstGeom>
      </xdr:spPr>
    </xdr:pic>
    <xdr:clientData/>
  </xdr:twoCellAnchor>
  <xdr:twoCellAnchor>
    <xdr:from>
      <xdr:col>2</xdr:col>
      <xdr:colOff>190501</xdr:colOff>
      <xdr:row>163</xdr:row>
      <xdr:rowOff>73458</xdr:rowOff>
    </xdr:from>
    <xdr:to>
      <xdr:col>2</xdr:col>
      <xdr:colOff>1214437</xdr:colOff>
      <xdr:row>163</xdr:row>
      <xdr:rowOff>1071561</xdr:rowOff>
    </xdr:to>
    <xdr:pic>
      <xdr:nvPicPr>
        <xdr:cNvPr id="228" name="Рисунок 227">
          <a:extLst>
            <a:ext uri="{FF2B5EF4-FFF2-40B4-BE49-F238E27FC236}">
              <a16:creationId xmlns:a16="http://schemas.microsoft.com/office/drawing/2014/main" xmlns="" id="{4BEF46E3-A8AB-E02B-4EB9-C51F439D60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1220" y="111325458"/>
          <a:ext cx="1023936" cy="998103"/>
        </a:xfrm>
        <a:prstGeom prst="rect">
          <a:avLst/>
        </a:prstGeom>
      </xdr:spPr>
    </xdr:pic>
    <xdr:clientData/>
  </xdr:twoCellAnchor>
  <xdr:twoCellAnchor>
    <xdr:from>
      <xdr:col>3</xdr:col>
      <xdr:colOff>83343</xdr:colOff>
      <xdr:row>163</xdr:row>
      <xdr:rowOff>47625</xdr:rowOff>
    </xdr:from>
    <xdr:to>
      <xdr:col>3</xdr:col>
      <xdr:colOff>1133570</xdr:colOff>
      <xdr:row>163</xdr:row>
      <xdr:rowOff>1095375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xmlns="" id="{1E4E391F-79FE-2075-DC1F-A79732E8BF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64718" y="111299625"/>
          <a:ext cx="1050227" cy="1047750"/>
        </a:xfrm>
        <a:prstGeom prst="rect">
          <a:avLst/>
        </a:prstGeom>
      </xdr:spPr>
    </xdr:pic>
    <xdr:clientData/>
  </xdr:twoCellAnchor>
  <xdr:twoCellAnchor>
    <xdr:from>
      <xdr:col>3</xdr:col>
      <xdr:colOff>59530</xdr:colOff>
      <xdr:row>164</xdr:row>
      <xdr:rowOff>47625</xdr:rowOff>
    </xdr:from>
    <xdr:to>
      <xdr:col>3</xdr:col>
      <xdr:colOff>1178719</xdr:colOff>
      <xdr:row>164</xdr:row>
      <xdr:rowOff>1100853</xdr:rowOff>
    </xdr:to>
    <xdr:pic>
      <xdr:nvPicPr>
        <xdr:cNvPr id="232" name="Рисунок 231">
          <a:extLst>
            <a:ext uri="{FF2B5EF4-FFF2-40B4-BE49-F238E27FC236}">
              <a16:creationId xmlns:a16="http://schemas.microsoft.com/office/drawing/2014/main" xmlns="" id="{13CAD82C-C853-2413-DD51-BF74C3D620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0905" y="112442625"/>
          <a:ext cx="1119189" cy="1053228"/>
        </a:xfrm>
        <a:prstGeom prst="rect">
          <a:avLst/>
        </a:prstGeom>
      </xdr:spPr>
    </xdr:pic>
    <xdr:clientData/>
  </xdr:twoCellAnchor>
  <xdr:twoCellAnchor>
    <xdr:from>
      <xdr:col>2</xdr:col>
      <xdr:colOff>261937</xdr:colOff>
      <xdr:row>164</xdr:row>
      <xdr:rowOff>11906</xdr:rowOff>
    </xdr:from>
    <xdr:to>
      <xdr:col>2</xdr:col>
      <xdr:colOff>1214436</xdr:colOff>
      <xdr:row>164</xdr:row>
      <xdr:rowOff>1108387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xmlns="" id="{E04EE540-9009-8879-9C11-5A3D5A1807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2656" y="112406906"/>
          <a:ext cx="952499" cy="1096481"/>
        </a:xfrm>
        <a:prstGeom prst="rect">
          <a:avLst/>
        </a:prstGeom>
      </xdr:spPr>
    </xdr:pic>
    <xdr:clientData/>
  </xdr:twoCellAnchor>
  <xdr:twoCellAnchor>
    <xdr:from>
      <xdr:col>2</xdr:col>
      <xdr:colOff>59530</xdr:colOff>
      <xdr:row>165</xdr:row>
      <xdr:rowOff>168009</xdr:rowOff>
    </xdr:from>
    <xdr:to>
      <xdr:col>2</xdr:col>
      <xdr:colOff>1374603</xdr:colOff>
      <xdr:row>165</xdr:row>
      <xdr:rowOff>1037166</xdr:rowOff>
    </xdr:to>
    <xdr:pic>
      <xdr:nvPicPr>
        <xdr:cNvPr id="240" name="Рисунок 239">
          <a:extLst>
            <a:ext uri="{FF2B5EF4-FFF2-40B4-BE49-F238E27FC236}">
              <a16:creationId xmlns:a16="http://schemas.microsoft.com/office/drawing/2014/main" xmlns="" id="{B2A8FD8C-32F0-A70E-0AD3-D9D3EC2FDA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96280" y="182719926"/>
          <a:ext cx="1315073" cy="869157"/>
        </a:xfrm>
        <a:prstGeom prst="rect">
          <a:avLst/>
        </a:prstGeom>
      </xdr:spPr>
    </xdr:pic>
    <xdr:clientData/>
  </xdr:twoCellAnchor>
  <xdr:twoCellAnchor>
    <xdr:from>
      <xdr:col>3</xdr:col>
      <xdr:colOff>35718</xdr:colOff>
      <xdr:row>166</xdr:row>
      <xdr:rowOff>178594</xdr:rowOff>
    </xdr:from>
    <xdr:to>
      <xdr:col>3</xdr:col>
      <xdr:colOff>1186903</xdr:colOff>
      <xdr:row>166</xdr:row>
      <xdr:rowOff>952499</xdr:rowOff>
    </xdr:to>
    <xdr:pic>
      <xdr:nvPicPr>
        <xdr:cNvPr id="243" name="Рисунок 242">
          <a:extLst>
            <a:ext uri="{FF2B5EF4-FFF2-40B4-BE49-F238E27FC236}">
              <a16:creationId xmlns:a16="http://schemas.microsoft.com/office/drawing/2014/main" xmlns="" id="{1969DBAF-DCB2-BA72-97BE-A18FAFD5A4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7093" y="114859594"/>
          <a:ext cx="1151185" cy="773905"/>
        </a:xfrm>
        <a:prstGeom prst="rect">
          <a:avLst/>
        </a:prstGeom>
      </xdr:spPr>
    </xdr:pic>
    <xdr:clientData/>
  </xdr:twoCellAnchor>
  <xdr:twoCellAnchor>
    <xdr:from>
      <xdr:col>2</xdr:col>
      <xdr:colOff>71437</xdr:colOff>
      <xdr:row>166</xdr:row>
      <xdr:rowOff>176818</xdr:rowOff>
    </xdr:from>
    <xdr:to>
      <xdr:col>2</xdr:col>
      <xdr:colOff>1381124</xdr:colOff>
      <xdr:row>166</xdr:row>
      <xdr:rowOff>974248</xdr:rowOff>
    </xdr:to>
    <xdr:pic>
      <xdr:nvPicPr>
        <xdr:cNvPr id="254" name="Рисунок 253">
          <a:extLst>
            <a:ext uri="{FF2B5EF4-FFF2-40B4-BE49-F238E27FC236}">
              <a16:creationId xmlns:a16="http://schemas.microsoft.com/office/drawing/2014/main" xmlns="" id="{F47E28AD-F7BE-5464-3EC4-348BAA9F70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2156" y="114857818"/>
          <a:ext cx="1309687" cy="797430"/>
        </a:xfrm>
        <a:prstGeom prst="rect">
          <a:avLst/>
        </a:prstGeom>
      </xdr:spPr>
    </xdr:pic>
    <xdr:clientData/>
  </xdr:twoCellAnchor>
  <xdr:twoCellAnchor>
    <xdr:from>
      <xdr:col>3</xdr:col>
      <xdr:colOff>59532</xdr:colOff>
      <xdr:row>168</xdr:row>
      <xdr:rowOff>83342</xdr:rowOff>
    </xdr:from>
    <xdr:to>
      <xdr:col>3</xdr:col>
      <xdr:colOff>1151336</xdr:colOff>
      <xdr:row>168</xdr:row>
      <xdr:rowOff>1083468</xdr:rowOff>
    </xdr:to>
    <xdr:pic>
      <xdr:nvPicPr>
        <xdr:cNvPr id="1160" name="Рисунок 1159">
          <a:extLst>
            <a:ext uri="{FF2B5EF4-FFF2-40B4-BE49-F238E27FC236}">
              <a16:creationId xmlns:a16="http://schemas.microsoft.com/office/drawing/2014/main" xmlns="" id="{B84D9760-E252-F085-1789-D4FC08210E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0907" y="117050342"/>
          <a:ext cx="1091804" cy="1000126"/>
        </a:xfrm>
        <a:prstGeom prst="rect">
          <a:avLst/>
        </a:prstGeom>
      </xdr:spPr>
    </xdr:pic>
    <xdr:clientData/>
  </xdr:twoCellAnchor>
  <xdr:twoCellAnchor>
    <xdr:from>
      <xdr:col>2</xdr:col>
      <xdr:colOff>113771</xdr:colOff>
      <xdr:row>168</xdr:row>
      <xdr:rowOff>58208</xdr:rowOff>
    </xdr:from>
    <xdr:to>
      <xdr:col>2</xdr:col>
      <xdr:colOff>1238250</xdr:colOff>
      <xdr:row>168</xdr:row>
      <xdr:rowOff>1127491</xdr:rowOff>
    </xdr:to>
    <xdr:pic>
      <xdr:nvPicPr>
        <xdr:cNvPr id="1171" name="Рисунок 1170">
          <a:extLst>
            <a:ext uri="{FF2B5EF4-FFF2-40B4-BE49-F238E27FC236}">
              <a16:creationId xmlns:a16="http://schemas.microsoft.com/office/drawing/2014/main" xmlns="" id="{4CD84B33-25C6-9347-CE39-A936742A2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0521" y="153897541"/>
          <a:ext cx="1124479" cy="1069283"/>
        </a:xfrm>
        <a:prstGeom prst="rect">
          <a:avLst/>
        </a:prstGeom>
      </xdr:spPr>
    </xdr:pic>
    <xdr:clientData/>
  </xdr:twoCellAnchor>
  <xdr:twoCellAnchor>
    <xdr:from>
      <xdr:col>2</xdr:col>
      <xdr:colOff>285749</xdr:colOff>
      <xdr:row>170</xdr:row>
      <xdr:rowOff>20800</xdr:rowOff>
    </xdr:from>
    <xdr:to>
      <xdr:col>2</xdr:col>
      <xdr:colOff>1121542</xdr:colOff>
      <xdr:row>170</xdr:row>
      <xdr:rowOff>1250156</xdr:rowOff>
    </xdr:to>
    <xdr:pic>
      <xdr:nvPicPr>
        <xdr:cNvPr id="1175" name="Рисунок 1174">
          <a:extLst>
            <a:ext uri="{FF2B5EF4-FFF2-40B4-BE49-F238E27FC236}">
              <a16:creationId xmlns:a16="http://schemas.microsoft.com/office/drawing/2014/main" xmlns="" id="{A1BD2BFE-312C-CD01-067B-F1B8254C86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6468" y="119273800"/>
          <a:ext cx="835793" cy="1229356"/>
        </a:xfrm>
        <a:prstGeom prst="rect">
          <a:avLst/>
        </a:prstGeom>
      </xdr:spPr>
    </xdr:pic>
    <xdr:clientData/>
  </xdr:twoCellAnchor>
  <xdr:twoCellAnchor>
    <xdr:from>
      <xdr:col>3</xdr:col>
      <xdr:colOff>59531</xdr:colOff>
      <xdr:row>170</xdr:row>
      <xdr:rowOff>83343</xdr:rowOff>
    </xdr:from>
    <xdr:to>
      <xdr:col>3</xdr:col>
      <xdr:colOff>1202531</xdr:colOff>
      <xdr:row>170</xdr:row>
      <xdr:rowOff>1158503</xdr:rowOff>
    </xdr:to>
    <xdr:pic>
      <xdr:nvPicPr>
        <xdr:cNvPr id="1177" name="Рисунок 1176">
          <a:extLst>
            <a:ext uri="{FF2B5EF4-FFF2-40B4-BE49-F238E27FC236}">
              <a16:creationId xmlns:a16="http://schemas.microsoft.com/office/drawing/2014/main" xmlns="" id="{7786CAC6-0ADF-DFC2-9F32-39B6A5C94D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0906" y="119336343"/>
          <a:ext cx="1143000" cy="1075160"/>
        </a:xfrm>
        <a:prstGeom prst="rect">
          <a:avLst/>
        </a:prstGeom>
      </xdr:spPr>
    </xdr:pic>
    <xdr:clientData/>
  </xdr:twoCellAnchor>
  <xdr:twoCellAnchor>
    <xdr:from>
      <xdr:col>2</xdr:col>
      <xdr:colOff>35718</xdr:colOff>
      <xdr:row>171</xdr:row>
      <xdr:rowOff>178592</xdr:rowOff>
    </xdr:from>
    <xdr:to>
      <xdr:col>2</xdr:col>
      <xdr:colOff>1416844</xdr:colOff>
      <xdr:row>171</xdr:row>
      <xdr:rowOff>1019632</xdr:rowOff>
    </xdr:to>
    <xdr:pic>
      <xdr:nvPicPr>
        <xdr:cNvPr id="1181" name="Рисунок 1180">
          <a:extLst>
            <a:ext uri="{FF2B5EF4-FFF2-40B4-BE49-F238E27FC236}">
              <a16:creationId xmlns:a16="http://schemas.microsoft.com/office/drawing/2014/main" xmlns="" id="{439CDF6A-66BD-913D-189E-9A0F9F1A5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76437" y="120705561"/>
          <a:ext cx="1381126" cy="841040"/>
        </a:xfrm>
        <a:prstGeom prst="rect">
          <a:avLst/>
        </a:prstGeom>
      </xdr:spPr>
    </xdr:pic>
    <xdr:clientData/>
  </xdr:twoCellAnchor>
  <xdr:twoCellAnchor>
    <xdr:from>
      <xdr:col>3</xdr:col>
      <xdr:colOff>35720</xdr:colOff>
      <xdr:row>171</xdr:row>
      <xdr:rowOff>215543</xdr:rowOff>
    </xdr:from>
    <xdr:to>
      <xdr:col>3</xdr:col>
      <xdr:colOff>1190626</xdr:colOff>
      <xdr:row>171</xdr:row>
      <xdr:rowOff>1012030</xdr:rowOff>
    </xdr:to>
    <xdr:pic>
      <xdr:nvPicPr>
        <xdr:cNvPr id="1184" name="Рисунок 1183">
          <a:extLst>
            <a:ext uri="{FF2B5EF4-FFF2-40B4-BE49-F238E27FC236}">
              <a16:creationId xmlns:a16="http://schemas.microsoft.com/office/drawing/2014/main" xmlns="" id="{B4892752-668C-3BE9-1413-0820096098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7095" y="120742512"/>
          <a:ext cx="1154906" cy="796487"/>
        </a:xfrm>
        <a:prstGeom prst="rect">
          <a:avLst/>
        </a:prstGeom>
      </xdr:spPr>
    </xdr:pic>
    <xdr:clientData/>
  </xdr:twoCellAnchor>
  <xdr:twoCellAnchor>
    <xdr:from>
      <xdr:col>2</xdr:col>
      <xdr:colOff>154781</xdr:colOff>
      <xdr:row>174</xdr:row>
      <xdr:rowOff>95250</xdr:rowOff>
    </xdr:from>
    <xdr:to>
      <xdr:col>2</xdr:col>
      <xdr:colOff>1345406</xdr:colOff>
      <xdr:row>174</xdr:row>
      <xdr:rowOff>999558</xdr:rowOff>
    </xdr:to>
    <xdr:pic>
      <xdr:nvPicPr>
        <xdr:cNvPr id="1188" name="Рисунок 1187">
          <a:extLst>
            <a:ext uri="{FF2B5EF4-FFF2-40B4-BE49-F238E27FC236}">
              <a16:creationId xmlns:a16="http://schemas.microsoft.com/office/drawing/2014/main" xmlns="" id="{6D80FC40-E648-8271-02ED-707D9FAAC3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095500" y="124146469"/>
          <a:ext cx="1190625" cy="904308"/>
        </a:xfrm>
        <a:prstGeom prst="rect">
          <a:avLst/>
        </a:prstGeom>
      </xdr:spPr>
    </xdr:pic>
    <xdr:clientData/>
  </xdr:twoCellAnchor>
  <xdr:twoCellAnchor>
    <xdr:from>
      <xdr:col>2</xdr:col>
      <xdr:colOff>11906</xdr:colOff>
      <xdr:row>175</xdr:row>
      <xdr:rowOff>59530</xdr:rowOff>
    </xdr:from>
    <xdr:to>
      <xdr:col>2</xdr:col>
      <xdr:colOff>1402358</xdr:colOff>
      <xdr:row>175</xdr:row>
      <xdr:rowOff>1142999</xdr:rowOff>
    </xdr:to>
    <xdr:pic>
      <xdr:nvPicPr>
        <xdr:cNvPr id="1198" name="Рисунок 1197">
          <a:extLst>
            <a:ext uri="{FF2B5EF4-FFF2-40B4-BE49-F238E27FC236}">
              <a16:creationId xmlns:a16="http://schemas.microsoft.com/office/drawing/2014/main" xmlns="" id="{4A78F865-4E79-4484-F37F-F2AFC3073F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2625" y="125253749"/>
          <a:ext cx="1390452" cy="1083469"/>
        </a:xfrm>
        <a:prstGeom prst="rect">
          <a:avLst/>
        </a:prstGeom>
      </xdr:spPr>
    </xdr:pic>
    <xdr:clientData/>
  </xdr:twoCellAnchor>
  <xdr:twoCellAnchor>
    <xdr:from>
      <xdr:col>3</xdr:col>
      <xdr:colOff>23811</xdr:colOff>
      <xdr:row>175</xdr:row>
      <xdr:rowOff>59530</xdr:rowOff>
    </xdr:from>
    <xdr:to>
      <xdr:col>3</xdr:col>
      <xdr:colOff>1163184</xdr:colOff>
      <xdr:row>175</xdr:row>
      <xdr:rowOff>1083469</xdr:rowOff>
    </xdr:to>
    <xdr:pic>
      <xdr:nvPicPr>
        <xdr:cNvPr id="1200" name="Рисунок 1199">
          <a:extLst>
            <a:ext uri="{FF2B5EF4-FFF2-40B4-BE49-F238E27FC236}">
              <a16:creationId xmlns:a16="http://schemas.microsoft.com/office/drawing/2014/main" xmlns="" id="{0823F1C2-308C-D283-660D-CF472202B9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5186" y="125253749"/>
          <a:ext cx="1139373" cy="1023939"/>
        </a:xfrm>
        <a:prstGeom prst="rect">
          <a:avLst/>
        </a:prstGeom>
      </xdr:spPr>
    </xdr:pic>
    <xdr:clientData/>
  </xdr:twoCellAnchor>
  <xdr:twoCellAnchor>
    <xdr:from>
      <xdr:col>2</xdr:col>
      <xdr:colOff>190501</xdr:colOff>
      <xdr:row>176</xdr:row>
      <xdr:rowOff>11072</xdr:rowOff>
    </xdr:from>
    <xdr:to>
      <xdr:col>2</xdr:col>
      <xdr:colOff>1226344</xdr:colOff>
      <xdr:row>177</xdr:row>
      <xdr:rowOff>0</xdr:rowOff>
    </xdr:to>
    <xdr:pic>
      <xdr:nvPicPr>
        <xdr:cNvPr id="1204" name="Рисунок 1203">
          <a:extLst>
            <a:ext uri="{FF2B5EF4-FFF2-40B4-BE49-F238E27FC236}">
              <a16:creationId xmlns:a16="http://schemas.microsoft.com/office/drawing/2014/main" xmlns="" id="{1BE338DA-7A3F-024A-71AD-49BFD2810D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1220" y="126348291"/>
          <a:ext cx="1035843" cy="1131928"/>
        </a:xfrm>
        <a:prstGeom prst="rect">
          <a:avLst/>
        </a:prstGeom>
      </xdr:spPr>
    </xdr:pic>
    <xdr:clientData/>
  </xdr:twoCellAnchor>
  <xdr:twoCellAnchor>
    <xdr:from>
      <xdr:col>3</xdr:col>
      <xdr:colOff>47623</xdr:colOff>
      <xdr:row>176</xdr:row>
      <xdr:rowOff>61814</xdr:rowOff>
    </xdr:from>
    <xdr:to>
      <xdr:col>3</xdr:col>
      <xdr:colOff>1131094</xdr:colOff>
      <xdr:row>176</xdr:row>
      <xdr:rowOff>1095375</xdr:rowOff>
    </xdr:to>
    <xdr:pic>
      <xdr:nvPicPr>
        <xdr:cNvPr id="1206" name="Рисунок 1205">
          <a:extLst>
            <a:ext uri="{FF2B5EF4-FFF2-40B4-BE49-F238E27FC236}">
              <a16:creationId xmlns:a16="http://schemas.microsoft.com/office/drawing/2014/main" xmlns="" id="{3D051907-62E5-8F6F-A17D-F1AE58B57F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8998" y="126399033"/>
          <a:ext cx="1083471" cy="1033561"/>
        </a:xfrm>
        <a:prstGeom prst="rect">
          <a:avLst/>
        </a:prstGeom>
      </xdr:spPr>
    </xdr:pic>
    <xdr:clientData/>
  </xdr:twoCellAnchor>
  <xdr:twoCellAnchor>
    <xdr:from>
      <xdr:col>2</xdr:col>
      <xdr:colOff>130969</xdr:colOff>
      <xdr:row>46</xdr:row>
      <xdr:rowOff>55942</xdr:rowOff>
    </xdr:from>
    <xdr:to>
      <xdr:col>2</xdr:col>
      <xdr:colOff>1238251</xdr:colOff>
      <xdr:row>46</xdr:row>
      <xdr:rowOff>1143000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459D8D37-B02E-0CF0-3B1F-A779EFB917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1688" y="47407098"/>
          <a:ext cx="1107282" cy="1087058"/>
        </a:xfrm>
        <a:prstGeom prst="rect">
          <a:avLst/>
        </a:prstGeom>
      </xdr:spPr>
    </xdr:pic>
    <xdr:clientData/>
  </xdr:twoCellAnchor>
  <xdr:twoCellAnchor>
    <xdr:from>
      <xdr:col>3</xdr:col>
      <xdr:colOff>285751</xdr:colOff>
      <xdr:row>46</xdr:row>
      <xdr:rowOff>28615</xdr:rowOff>
    </xdr:from>
    <xdr:to>
      <xdr:col>3</xdr:col>
      <xdr:colOff>881063</xdr:colOff>
      <xdr:row>46</xdr:row>
      <xdr:rowOff>1126597</xdr:rowOff>
    </xdr:to>
    <xdr:pic>
      <xdr:nvPicPr>
        <xdr:cNvPr id="1052" name="Рисунок 1051">
          <a:extLst>
            <a:ext uri="{FF2B5EF4-FFF2-40B4-BE49-F238E27FC236}">
              <a16:creationId xmlns:a16="http://schemas.microsoft.com/office/drawing/2014/main" xmlns="" id="{439022B8-B683-176A-91FC-B430066A9E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67126" y="47379771"/>
          <a:ext cx="595312" cy="1097982"/>
        </a:xfrm>
        <a:prstGeom prst="rect">
          <a:avLst/>
        </a:prstGeom>
      </xdr:spPr>
    </xdr:pic>
    <xdr:clientData/>
  </xdr:twoCellAnchor>
  <xdr:twoCellAnchor>
    <xdr:from>
      <xdr:col>2</xdr:col>
      <xdr:colOff>35719</xdr:colOff>
      <xdr:row>44</xdr:row>
      <xdr:rowOff>130969</xdr:rowOff>
    </xdr:from>
    <xdr:to>
      <xdr:col>2</xdr:col>
      <xdr:colOff>1427603</xdr:colOff>
      <xdr:row>44</xdr:row>
      <xdr:rowOff>1035844</xdr:rowOff>
    </xdr:to>
    <xdr:pic>
      <xdr:nvPicPr>
        <xdr:cNvPr id="1082" name="Рисунок 1081">
          <a:extLst>
            <a:ext uri="{FF2B5EF4-FFF2-40B4-BE49-F238E27FC236}">
              <a16:creationId xmlns:a16="http://schemas.microsoft.com/office/drawing/2014/main" xmlns="" id="{6A933186-4E6B-C118-BCD7-F7F0DA1825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6438" y="45196125"/>
          <a:ext cx="1391884" cy="904875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156</xdr:row>
      <xdr:rowOff>107155</xdr:rowOff>
    </xdr:from>
    <xdr:to>
      <xdr:col>2</xdr:col>
      <xdr:colOff>1425074</xdr:colOff>
      <xdr:row>156</xdr:row>
      <xdr:rowOff>1035842</xdr:rowOff>
    </xdr:to>
    <xdr:pic>
      <xdr:nvPicPr>
        <xdr:cNvPr id="247" name="Рисунок 246">
          <a:extLst>
            <a:ext uri="{FF2B5EF4-FFF2-40B4-BE49-F238E27FC236}">
              <a16:creationId xmlns:a16="http://schemas.microsoft.com/office/drawing/2014/main" xmlns="" id="{0376FAAF-92FD-C37F-EC97-8C0E889C22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8344" y="103143843"/>
          <a:ext cx="1377449" cy="928687"/>
        </a:xfrm>
        <a:prstGeom prst="rect">
          <a:avLst/>
        </a:prstGeom>
      </xdr:spPr>
    </xdr:pic>
    <xdr:clientData/>
  </xdr:twoCellAnchor>
  <xdr:twoCellAnchor>
    <xdr:from>
      <xdr:col>3</xdr:col>
      <xdr:colOff>130968</xdr:colOff>
      <xdr:row>156</xdr:row>
      <xdr:rowOff>83234</xdr:rowOff>
    </xdr:from>
    <xdr:to>
      <xdr:col>3</xdr:col>
      <xdr:colOff>1142999</xdr:colOff>
      <xdr:row>156</xdr:row>
      <xdr:rowOff>1083469</xdr:rowOff>
    </xdr:to>
    <xdr:pic>
      <xdr:nvPicPr>
        <xdr:cNvPr id="252" name="Рисунок 251">
          <a:extLst>
            <a:ext uri="{FF2B5EF4-FFF2-40B4-BE49-F238E27FC236}">
              <a16:creationId xmlns:a16="http://schemas.microsoft.com/office/drawing/2014/main" xmlns="" id="{A8B5E2BD-0C94-DC00-A7F4-424E604D51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12343" y="103119922"/>
          <a:ext cx="1012031" cy="1000235"/>
        </a:xfrm>
        <a:prstGeom prst="rect">
          <a:avLst/>
        </a:prstGeom>
      </xdr:spPr>
    </xdr:pic>
    <xdr:clientData/>
  </xdr:twoCellAnchor>
  <xdr:twoCellAnchor>
    <xdr:from>
      <xdr:col>2</xdr:col>
      <xdr:colOff>154869</xdr:colOff>
      <xdr:row>79</xdr:row>
      <xdr:rowOff>127706</xdr:rowOff>
    </xdr:from>
    <xdr:to>
      <xdr:col>2</xdr:col>
      <xdr:colOff>1614138</xdr:colOff>
      <xdr:row>79</xdr:row>
      <xdr:rowOff>1061156</xdr:rowOff>
    </xdr:to>
    <xdr:pic>
      <xdr:nvPicPr>
        <xdr:cNvPr id="374" name="Рисунок 373">
          <a:extLst>
            <a:ext uri="{FF2B5EF4-FFF2-40B4-BE49-F238E27FC236}">
              <a16:creationId xmlns:a16="http://schemas.microsoft.com/office/drawing/2014/main" xmlns="" id="{B630EE08-E609-EE4F-A80D-CF3D0A3AB9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64669" y="58509606"/>
          <a:ext cx="1459269" cy="933450"/>
        </a:xfrm>
        <a:prstGeom prst="rect">
          <a:avLst/>
        </a:prstGeom>
      </xdr:spPr>
    </xdr:pic>
    <xdr:clientData/>
  </xdr:twoCellAnchor>
  <xdr:twoCellAnchor>
    <xdr:from>
      <xdr:col>3</xdr:col>
      <xdr:colOff>362857</xdr:colOff>
      <xdr:row>78</xdr:row>
      <xdr:rowOff>36284</xdr:rowOff>
    </xdr:from>
    <xdr:to>
      <xdr:col>3</xdr:col>
      <xdr:colOff>1011306</xdr:colOff>
      <xdr:row>78</xdr:row>
      <xdr:rowOff>1124857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1E3C6378-1947-CD4F-B6BD-A93A22924F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91000" y="57240713"/>
          <a:ext cx="648449" cy="1088573"/>
        </a:xfrm>
        <a:prstGeom prst="rect">
          <a:avLst/>
        </a:prstGeom>
      </xdr:spPr>
    </xdr:pic>
    <xdr:clientData/>
  </xdr:twoCellAnchor>
  <xdr:twoCellAnchor>
    <xdr:from>
      <xdr:col>3</xdr:col>
      <xdr:colOff>326570</xdr:colOff>
      <xdr:row>75</xdr:row>
      <xdr:rowOff>36286</xdr:rowOff>
    </xdr:from>
    <xdr:to>
      <xdr:col>3</xdr:col>
      <xdr:colOff>961571</xdr:colOff>
      <xdr:row>75</xdr:row>
      <xdr:rowOff>1147538</xdr:rowOff>
    </xdr:to>
    <xdr:pic>
      <xdr:nvPicPr>
        <xdr:cNvPr id="1072" name="Рисунок 1071">
          <a:extLst>
            <a:ext uri="{FF2B5EF4-FFF2-40B4-BE49-F238E27FC236}">
              <a16:creationId xmlns:a16="http://schemas.microsoft.com/office/drawing/2014/main" xmlns="" id="{B393AB4E-7131-4548-ACF5-F1B8016D20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54713" y="53702857"/>
          <a:ext cx="635001" cy="1111252"/>
        </a:xfrm>
        <a:prstGeom prst="rect">
          <a:avLst/>
        </a:prstGeom>
      </xdr:spPr>
    </xdr:pic>
    <xdr:clientData/>
  </xdr:twoCellAnchor>
  <xdr:twoCellAnchor>
    <xdr:from>
      <xdr:col>3</xdr:col>
      <xdr:colOff>344713</xdr:colOff>
      <xdr:row>74</xdr:row>
      <xdr:rowOff>54428</xdr:rowOff>
    </xdr:from>
    <xdr:to>
      <xdr:col>3</xdr:col>
      <xdr:colOff>961570</xdr:colOff>
      <xdr:row>74</xdr:row>
      <xdr:rowOff>1171151</xdr:rowOff>
    </xdr:to>
    <xdr:pic>
      <xdr:nvPicPr>
        <xdr:cNvPr id="1093" name="Рисунок 1092">
          <a:extLst>
            <a:ext uri="{FF2B5EF4-FFF2-40B4-BE49-F238E27FC236}">
              <a16:creationId xmlns:a16="http://schemas.microsoft.com/office/drawing/2014/main" xmlns="" id="{45E49001-75FD-A845-ABD9-ECA2CF6D5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72856" y="52541714"/>
          <a:ext cx="616857" cy="1116723"/>
        </a:xfrm>
        <a:prstGeom prst="rect">
          <a:avLst/>
        </a:prstGeom>
      </xdr:spPr>
    </xdr:pic>
    <xdr:clientData/>
  </xdr:twoCellAnchor>
  <xdr:twoCellAnchor>
    <xdr:from>
      <xdr:col>2</xdr:col>
      <xdr:colOff>110673</xdr:colOff>
      <xdr:row>76</xdr:row>
      <xdr:rowOff>292100</xdr:rowOff>
    </xdr:from>
    <xdr:to>
      <xdr:col>2</xdr:col>
      <xdr:colOff>1252477</xdr:colOff>
      <xdr:row>76</xdr:row>
      <xdr:rowOff>793750</xdr:rowOff>
    </xdr:to>
    <xdr:pic>
      <xdr:nvPicPr>
        <xdr:cNvPr id="1104" name="Рисунок 1103">
          <a:extLst>
            <a:ext uri="{FF2B5EF4-FFF2-40B4-BE49-F238E27FC236}">
              <a16:creationId xmlns:a16="http://schemas.microsoft.com/office/drawing/2014/main" xmlns="" id="{11D42B23-16A5-2C43-8154-CDA0C37B1B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47423" y="55272517"/>
          <a:ext cx="1141804" cy="501650"/>
        </a:xfrm>
        <a:prstGeom prst="rect">
          <a:avLst/>
        </a:prstGeom>
      </xdr:spPr>
    </xdr:pic>
    <xdr:clientData/>
  </xdr:twoCellAnchor>
  <xdr:twoCellAnchor>
    <xdr:from>
      <xdr:col>2</xdr:col>
      <xdr:colOff>85725</xdr:colOff>
      <xdr:row>75</xdr:row>
      <xdr:rowOff>163286</xdr:rowOff>
    </xdr:from>
    <xdr:to>
      <xdr:col>2</xdr:col>
      <xdr:colOff>1425726</xdr:colOff>
      <xdr:row>75</xdr:row>
      <xdr:rowOff>1093535</xdr:rowOff>
    </xdr:to>
    <xdr:pic>
      <xdr:nvPicPr>
        <xdr:cNvPr id="1127" name="Рисунок 1126">
          <a:extLst>
            <a:ext uri="{FF2B5EF4-FFF2-40B4-BE49-F238E27FC236}">
              <a16:creationId xmlns:a16="http://schemas.microsoft.com/office/drawing/2014/main" xmlns="" id="{E556BC00-2F60-1F43-946B-FAB4EC7F8E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019300" y="53789036"/>
          <a:ext cx="1340001" cy="930249"/>
        </a:xfrm>
        <a:prstGeom prst="rect">
          <a:avLst/>
        </a:prstGeom>
      </xdr:spPr>
    </xdr:pic>
    <xdr:clientData/>
  </xdr:twoCellAnchor>
  <xdr:twoCellAnchor>
    <xdr:from>
      <xdr:col>2</xdr:col>
      <xdr:colOff>72570</xdr:colOff>
      <xdr:row>77</xdr:row>
      <xdr:rowOff>469697</xdr:rowOff>
    </xdr:from>
    <xdr:to>
      <xdr:col>3</xdr:col>
      <xdr:colOff>0</xdr:colOff>
      <xdr:row>77</xdr:row>
      <xdr:rowOff>816428</xdr:rowOff>
    </xdr:to>
    <xdr:pic>
      <xdr:nvPicPr>
        <xdr:cNvPr id="201" name="Рисунок 200">
          <a:extLst>
            <a:ext uri="{FF2B5EF4-FFF2-40B4-BE49-F238E27FC236}">
              <a16:creationId xmlns:a16="http://schemas.microsoft.com/office/drawing/2014/main" xmlns="" id="{21ED9E91-08AA-B643-AB2C-8DDEDDAD5F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67856" y="56494840"/>
          <a:ext cx="1560287" cy="346731"/>
        </a:xfrm>
        <a:prstGeom prst="rect">
          <a:avLst/>
        </a:prstGeom>
      </xdr:spPr>
    </xdr:pic>
    <xdr:clientData/>
  </xdr:twoCellAnchor>
  <xdr:twoCellAnchor>
    <xdr:from>
      <xdr:col>3</xdr:col>
      <xdr:colOff>353787</xdr:colOff>
      <xdr:row>79</xdr:row>
      <xdr:rowOff>18144</xdr:rowOff>
    </xdr:from>
    <xdr:to>
      <xdr:col>3</xdr:col>
      <xdr:colOff>996613</xdr:colOff>
      <xdr:row>79</xdr:row>
      <xdr:rowOff>1179285</xdr:rowOff>
    </xdr:to>
    <xdr:pic>
      <xdr:nvPicPr>
        <xdr:cNvPr id="212" name="Рисунок 211">
          <a:extLst>
            <a:ext uri="{FF2B5EF4-FFF2-40B4-BE49-F238E27FC236}">
              <a16:creationId xmlns:a16="http://schemas.microsoft.com/office/drawing/2014/main" xmlns="" id="{A73F2A6F-FA58-7044-BF5A-A8CBAC67E6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01887" y="58400044"/>
          <a:ext cx="642826" cy="1161141"/>
        </a:xfrm>
        <a:prstGeom prst="rect">
          <a:avLst/>
        </a:prstGeom>
      </xdr:spPr>
    </xdr:pic>
    <xdr:clientData/>
  </xdr:twoCellAnchor>
  <xdr:twoCellAnchor>
    <xdr:from>
      <xdr:col>3</xdr:col>
      <xdr:colOff>326572</xdr:colOff>
      <xdr:row>76</xdr:row>
      <xdr:rowOff>18143</xdr:rowOff>
    </xdr:from>
    <xdr:to>
      <xdr:col>3</xdr:col>
      <xdr:colOff>967101</xdr:colOff>
      <xdr:row>77</xdr:row>
      <xdr:rowOff>0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xmlns="" id="{75D04608-05DF-B44F-8C36-BC985207F2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54715" y="54864000"/>
          <a:ext cx="640529" cy="1161143"/>
        </a:xfrm>
        <a:prstGeom prst="rect">
          <a:avLst/>
        </a:prstGeom>
      </xdr:spPr>
    </xdr:pic>
    <xdr:clientData/>
  </xdr:twoCellAnchor>
  <xdr:twoCellAnchor>
    <xdr:from>
      <xdr:col>3</xdr:col>
      <xdr:colOff>326573</xdr:colOff>
      <xdr:row>77</xdr:row>
      <xdr:rowOff>18143</xdr:rowOff>
    </xdr:from>
    <xdr:to>
      <xdr:col>3</xdr:col>
      <xdr:colOff>961571</xdr:colOff>
      <xdr:row>77</xdr:row>
      <xdr:rowOff>1165237</xdr:rowOff>
    </xdr:to>
    <xdr:pic>
      <xdr:nvPicPr>
        <xdr:cNvPr id="217" name="Рисунок 216">
          <a:extLst>
            <a:ext uri="{FF2B5EF4-FFF2-40B4-BE49-F238E27FC236}">
              <a16:creationId xmlns:a16="http://schemas.microsoft.com/office/drawing/2014/main" xmlns="" id="{696A0020-A177-8D4B-8442-297C5903B0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54716" y="56043286"/>
          <a:ext cx="634998" cy="1147094"/>
        </a:xfrm>
        <a:prstGeom prst="rect">
          <a:avLst/>
        </a:prstGeom>
      </xdr:spPr>
    </xdr:pic>
    <xdr:clientData/>
  </xdr:twoCellAnchor>
  <xdr:twoCellAnchor>
    <xdr:from>
      <xdr:col>3</xdr:col>
      <xdr:colOff>249669</xdr:colOff>
      <xdr:row>134</xdr:row>
      <xdr:rowOff>63499</xdr:rowOff>
    </xdr:from>
    <xdr:to>
      <xdr:col>3</xdr:col>
      <xdr:colOff>862920</xdr:colOff>
      <xdr:row>134</xdr:row>
      <xdr:rowOff>1169923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xmlns="" id="{979B8D9D-F2D4-EF43-82D0-96E4BB6E4B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97769" y="92087699"/>
          <a:ext cx="613251" cy="1106424"/>
        </a:xfrm>
        <a:prstGeom prst="rect">
          <a:avLst/>
        </a:prstGeom>
      </xdr:spPr>
    </xdr:pic>
    <xdr:clientData/>
  </xdr:twoCellAnchor>
  <xdr:twoCellAnchor>
    <xdr:from>
      <xdr:col>3</xdr:col>
      <xdr:colOff>333376</xdr:colOff>
      <xdr:row>80</xdr:row>
      <xdr:rowOff>31950</xdr:rowOff>
    </xdr:from>
    <xdr:to>
      <xdr:col>3</xdr:col>
      <xdr:colOff>952500</xdr:colOff>
      <xdr:row>80</xdr:row>
      <xdr:rowOff>1149938</xdr:rowOff>
    </xdr:to>
    <xdr:pic>
      <xdr:nvPicPr>
        <xdr:cNvPr id="1090" name="Рисунок 1089">
          <a:extLst>
            <a:ext uri="{FF2B5EF4-FFF2-40B4-BE49-F238E27FC236}">
              <a16:creationId xmlns:a16="http://schemas.microsoft.com/office/drawing/2014/main" xmlns="" id="{EAFDDB38-8A5D-F89D-A883-8F30BEA227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02845" y="59622731"/>
          <a:ext cx="619124" cy="1117988"/>
        </a:xfrm>
        <a:prstGeom prst="rect">
          <a:avLst/>
        </a:prstGeom>
      </xdr:spPr>
    </xdr:pic>
    <xdr:clientData/>
  </xdr:twoCellAnchor>
  <xdr:twoCellAnchor>
    <xdr:from>
      <xdr:col>2</xdr:col>
      <xdr:colOff>493997</xdr:colOff>
      <xdr:row>81</xdr:row>
      <xdr:rowOff>8192</xdr:rowOff>
    </xdr:from>
    <xdr:to>
      <xdr:col>2</xdr:col>
      <xdr:colOff>978444</xdr:colOff>
      <xdr:row>82</xdr:row>
      <xdr:rowOff>0</xdr:rowOff>
    </xdr:to>
    <xdr:pic>
      <xdr:nvPicPr>
        <xdr:cNvPr id="1118" name="Рисунок 1117">
          <a:extLst>
            <a:ext uri="{FF2B5EF4-FFF2-40B4-BE49-F238E27FC236}">
              <a16:creationId xmlns:a16="http://schemas.microsoft.com/office/drawing/2014/main" xmlns="" id="{84FD60BE-A869-FF60-3072-2B6EF6D839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434716" y="60861036"/>
          <a:ext cx="484447" cy="1218152"/>
        </a:xfrm>
        <a:prstGeom prst="rect">
          <a:avLst/>
        </a:prstGeom>
      </xdr:spPr>
    </xdr:pic>
    <xdr:clientData/>
  </xdr:twoCellAnchor>
  <xdr:twoCellAnchor>
    <xdr:from>
      <xdr:col>3</xdr:col>
      <xdr:colOff>333375</xdr:colOff>
      <xdr:row>81</xdr:row>
      <xdr:rowOff>35718</xdr:rowOff>
    </xdr:from>
    <xdr:to>
      <xdr:col>3</xdr:col>
      <xdr:colOff>956962</xdr:colOff>
      <xdr:row>81</xdr:row>
      <xdr:rowOff>1142999</xdr:rowOff>
    </xdr:to>
    <xdr:pic>
      <xdr:nvPicPr>
        <xdr:cNvPr id="1140" name="Рисунок 1139">
          <a:extLst>
            <a:ext uri="{FF2B5EF4-FFF2-40B4-BE49-F238E27FC236}">
              <a16:creationId xmlns:a16="http://schemas.microsoft.com/office/drawing/2014/main" xmlns="" id="{0E0BC305-912C-34C3-B17C-328C24ADD6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02844" y="60888562"/>
          <a:ext cx="623587" cy="1107281"/>
        </a:xfrm>
        <a:prstGeom prst="rect">
          <a:avLst/>
        </a:prstGeom>
      </xdr:spPr>
    </xdr:pic>
    <xdr:clientData/>
  </xdr:twoCellAnchor>
  <xdr:twoCellAnchor>
    <xdr:from>
      <xdr:col>2</xdr:col>
      <xdr:colOff>521308</xdr:colOff>
      <xdr:row>82</xdr:row>
      <xdr:rowOff>35718</xdr:rowOff>
    </xdr:from>
    <xdr:to>
      <xdr:col>2</xdr:col>
      <xdr:colOff>878651</xdr:colOff>
      <xdr:row>82</xdr:row>
      <xdr:rowOff>1213538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xmlns="" id="{EBF3F934-6DB3-9280-B2A2-5C23AEB442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2027" y="62114906"/>
          <a:ext cx="357343" cy="1177820"/>
        </a:xfrm>
        <a:prstGeom prst="rect">
          <a:avLst/>
        </a:prstGeom>
      </xdr:spPr>
    </xdr:pic>
    <xdr:clientData/>
  </xdr:twoCellAnchor>
  <xdr:twoCellAnchor>
    <xdr:from>
      <xdr:col>3</xdr:col>
      <xdr:colOff>250032</xdr:colOff>
      <xdr:row>82</xdr:row>
      <xdr:rowOff>23812</xdr:rowOff>
    </xdr:from>
    <xdr:to>
      <xdr:col>3</xdr:col>
      <xdr:colOff>881063</xdr:colOff>
      <xdr:row>82</xdr:row>
      <xdr:rowOff>1163106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xmlns="" id="{9343DD1D-A643-5143-78E2-1641A46187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9501" y="62055375"/>
          <a:ext cx="631031" cy="1139294"/>
        </a:xfrm>
        <a:prstGeom prst="rect">
          <a:avLst/>
        </a:prstGeom>
      </xdr:spPr>
    </xdr:pic>
    <xdr:clientData/>
  </xdr:twoCellAnchor>
  <xdr:twoCellAnchor>
    <xdr:from>
      <xdr:col>3</xdr:col>
      <xdr:colOff>250032</xdr:colOff>
      <xdr:row>83</xdr:row>
      <xdr:rowOff>47623</xdr:rowOff>
    </xdr:from>
    <xdr:to>
      <xdr:col>3</xdr:col>
      <xdr:colOff>877982</xdr:colOff>
      <xdr:row>83</xdr:row>
      <xdr:rowOff>1166812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xmlns="" id="{0F239EA2-E602-A1E4-01E8-7FCEBEB2CE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9501" y="63257904"/>
          <a:ext cx="627950" cy="1119189"/>
        </a:xfrm>
        <a:prstGeom prst="rect">
          <a:avLst/>
        </a:prstGeom>
      </xdr:spPr>
    </xdr:pic>
    <xdr:clientData/>
  </xdr:twoCellAnchor>
  <xdr:twoCellAnchor>
    <xdr:from>
      <xdr:col>2</xdr:col>
      <xdr:colOff>523875</xdr:colOff>
      <xdr:row>84</xdr:row>
      <xdr:rowOff>47624</xdr:rowOff>
    </xdr:from>
    <xdr:to>
      <xdr:col>2</xdr:col>
      <xdr:colOff>1005014</xdr:colOff>
      <xdr:row>84</xdr:row>
      <xdr:rowOff>1214437</xdr:rowOff>
    </xdr:to>
    <xdr:pic>
      <xdr:nvPicPr>
        <xdr:cNvPr id="238" name="Рисунок 237">
          <a:extLst>
            <a:ext uri="{FF2B5EF4-FFF2-40B4-BE49-F238E27FC236}">
              <a16:creationId xmlns:a16="http://schemas.microsoft.com/office/drawing/2014/main" xmlns="" id="{0AF2A41A-5C7D-9A67-A7F7-CBFF98CDFB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4594" y="64519968"/>
          <a:ext cx="481139" cy="1166813"/>
        </a:xfrm>
        <a:prstGeom prst="rect">
          <a:avLst/>
        </a:prstGeom>
      </xdr:spPr>
    </xdr:pic>
    <xdr:clientData/>
  </xdr:twoCellAnchor>
  <xdr:twoCellAnchor>
    <xdr:from>
      <xdr:col>3</xdr:col>
      <xdr:colOff>238125</xdr:colOff>
      <xdr:row>84</xdr:row>
      <xdr:rowOff>95249</xdr:rowOff>
    </xdr:from>
    <xdr:to>
      <xdr:col>3</xdr:col>
      <xdr:colOff>881063</xdr:colOff>
      <xdr:row>84</xdr:row>
      <xdr:rowOff>1240483</xdr:rowOff>
    </xdr:to>
    <xdr:pic>
      <xdr:nvPicPr>
        <xdr:cNvPr id="245" name="Рисунок 244">
          <a:extLst>
            <a:ext uri="{FF2B5EF4-FFF2-40B4-BE49-F238E27FC236}">
              <a16:creationId xmlns:a16="http://schemas.microsoft.com/office/drawing/2014/main" xmlns="" id="{9FE4948B-537F-2015-2916-4F8A51FE89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07594" y="64567593"/>
          <a:ext cx="642938" cy="1145234"/>
        </a:xfrm>
        <a:prstGeom prst="rect">
          <a:avLst/>
        </a:prstGeom>
      </xdr:spPr>
    </xdr:pic>
    <xdr:clientData/>
  </xdr:twoCellAnchor>
  <xdr:twoCellAnchor>
    <xdr:from>
      <xdr:col>2</xdr:col>
      <xdr:colOff>154782</xdr:colOff>
      <xdr:row>85</xdr:row>
      <xdr:rowOff>285750</xdr:rowOff>
    </xdr:from>
    <xdr:to>
      <xdr:col>2</xdr:col>
      <xdr:colOff>1377564</xdr:colOff>
      <xdr:row>85</xdr:row>
      <xdr:rowOff>1000126</xdr:rowOff>
    </xdr:to>
    <xdr:pic>
      <xdr:nvPicPr>
        <xdr:cNvPr id="253" name="Рисунок 252">
          <a:extLst>
            <a:ext uri="{FF2B5EF4-FFF2-40B4-BE49-F238E27FC236}">
              <a16:creationId xmlns:a16="http://schemas.microsoft.com/office/drawing/2014/main" xmlns="" id="{2496F126-00D9-96AA-3597-5790081D58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5501" y="66020156"/>
          <a:ext cx="1222782" cy="714376"/>
        </a:xfrm>
        <a:prstGeom prst="rect">
          <a:avLst/>
        </a:prstGeom>
      </xdr:spPr>
    </xdr:pic>
    <xdr:clientData/>
  </xdr:twoCellAnchor>
  <xdr:twoCellAnchor>
    <xdr:from>
      <xdr:col>3</xdr:col>
      <xdr:colOff>250032</xdr:colOff>
      <xdr:row>85</xdr:row>
      <xdr:rowOff>44445</xdr:rowOff>
    </xdr:from>
    <xdr:to>
      <xdr:col>3</xdr:col>
      <xdr:colOff>833437</xdr:colOff>
      <xdr:row>85</xdr:row>
      <xdr:rowOff>1131093</xdr:rowOff>
    </xdr:to>
    <xdr:pic>
      <xdr:nvPicPr>
        <xdr:cNvPr id="1152" name="Рисунок 1151">
          <a:extLst>
            <a:ext uri="{FF2B5EF4-FFF2-40B4-BE49-F238E27FC236}">
              <a16:creationId xmlns:a16="http://schemas.microsoft.com/office/drawing/2014/main" xmlns="" id="{9C84A1A0-0B94-C6A4-6283-66E3221FFD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9501" y="65778851"/>
          <a:ext cx="583405" cy="1086648"/>
        </a:xfrm>
        <a:prstGeom prst="rect">
          <a:avLst/>
        </a:prstGeom>
      </xdr:spPr>
    </xdr:pic>
    <xdr:clientData/>
  </xdr:twoCellAnchor>
  <xdr:twoCellAnchor>
    <xdr:from>
      <xdr:col>3</xdr:col>
      <xdr:colOff>283102</xdr:colOff>
      <xdr:row>91</xdr:row>
      <xdr:rowOff>59531</xdr:rowOff>
    </xdr:from>
    <xdr:to>
      <xdr:col>3</xdr:col>
      <xdr:colOff>912258</xdr:colOff>
      <xdr:row>91</xdr:row>
      <xdr:rowOff>1214438</xdr:rowOff>
    </xdr:to>
    <xdr:pic>
      <xdr:nvPicPr>
        <xdr:cNvPr id="1156" name="Рисунок 1155">
          <a:extLst>
            <a:ext uri="{FF2B5EF4-FFF2-40B4-BE49-F238E27FC236}">
              <a16:creationId xmlns:a16="http://schemas.microsoft.com/office/drawing/2014/main" xmlns="" id="{E6940564-DCB6-4186-8864-5FFAE7E2D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52571" y="72961500"/>
          <a:ext cx="629156" cy="1154907"/>
        </a:xfrm>
        <a:prstGeom prst="rect">
          <a:avLst/>
        </a:prstGeom>
      </xdr:spPr>
    </xdr:pic>
    <xdr:clientData/>
  </xdr:twoCellAnchor>
  <xdr:twoCellAnchor>
    <xdr:from>
      <xdr:col>2</xdr:col>
      <xdr:colOff>35719</xdr:colOff>
      <xdr:row>92</xdr:row>
      <xdr:rowOff>153458</xdr:rowOff>
    </xdr:from>
    <xdr:to>
      <xdr:col>2</xdr:col>
      <xdr:colOff>1274013</xdr:colOff>
      <xdr:row>92</xdr:row>
      <xdr:rowOff>1053042</xdr:rowOff>
    </xdr:to>
    <xdr:pic>
      <xdr:nvPicPr>
        <xdr:cNvPr id="1162" name="Рисунок 1161">
          <a:extLst>
            <a:ext uri="{FF2B5EF4-FFF2-40B4-BE49-F238E27FC236}">
              <a16:creationId xmlns:a16="http://schemas.microsoft.com/office/drawing/2014/main" xmlns="" id="{651DE697-50EB-451C-9494-EC2686FE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438" y="74281771"/>
          <a:ext cx="1238294" cy="899584"/>
        </a:xfrm>
        <a:prstGeom prst="rect">
          <a:avLst/>
        </a:prstGeom>
      </xdr:spPr>
    </xdr:pic>
    <xdr:clientData/>
  </xdr:twoCellAnchor>
  <xdr:twoCellAnchor>
    <xdr:from>
      <xdr:col>3</xdr:col>
      <xdr:colOff>253999</xdr:colOff>
      <xdr:row>92</xdr:row>
      <xdr:rowOff>35718</xdr:rowOff>
    </xdr:from>
    <xdr:to>
      <xdr:col>3</xdr:col>
      <xdr:colOff>910164</xdr:colOff>
      <xdr:row>92</xdr:row>
      <xdr:rowOff>1147281</xdr:rowOff>
    </xdr:to>
    <xdr:pic>
      <xdr:nvPicPr>
        <xdr:cNvPr id="1163" name="Рисунок 1162">
          <a:extLst>
            <a:ext uri="{FF2B5EF4-FFF2-40B4-BE49-F238E27FC236}">
              <a16:creationId xmlns:a16="http://schemas.microsoft.com/office/drawing/2014/main" xmlns="" id="{976AE378-1C0B-4947-89A2-F9A5977A6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23468" y="74164031"/>
          <a:ext cx="656165" cy="1111563"/>
        </a:xfrm>
        <a:prstGeom prst="rect">
          <a:avLst/>
        </a:prstGeom>
      </xdr:spPr>
    </xdr:pic>
    <xdr:clientData/>
  </xdr:twoCellAnchor>
  <xdr:twoCellAnchor>
    <xdr:from>
      <xdr:col>2</xdr:col>
      <xdr:colOff>345281</xdr:colOff>
      <xdr:row>90</xdr:row>
      <xdr:rowOff>154781</xdr:rowOff>
    </xdr:from>
    <xdr:to>
      <xdr:col>2</xdr:col>
      <xdr:colOff>1038679</xdr:colOff>
      <xdr:row>90</xdr:row>
      <xdr:rowOff>1056042</xdr:rowOff>
    </xdr:to>
    <xdr:pic>
      <xdr:nvPicPr>
        <xdr:cNvPr id="1165" name="Рисунок 1164">
          <a:extLst>
            <a:ext uri="{FF2B5EF4-FFF2-40B4-BE49-F238E27FC236}">
              <a16:creationId xmlns:a16="http://schemas.microsoft.com/office/drawing/2014/main" xmlns="" id="{4D06DC7D-8D54-4789-B941-2954C9EFE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71878031"/>
          <a:ext cx="693398" cy="901261"/>
        </a:xfrm>
        <a:prstGeom prst="rect">
          <a:avLst/>
        </a:prstGeom>
      </xdr:spPr>
    </xdr:pic>
    <xdr:clientData/>
  </xdr:twoCellAnchor>
  <xdr:twoCellAnchor>
    <xdr:from>
      <xdr:col>3</xdr:col>
      <xdr:colOff>250032</xdr:colOff>
      <xdr:row>90</xdr:row>
      <xdr:rowOff>59531</xdr:rowOff>
    </xdr:from>
    <xdr:to>
      <xdr:col>3</xdr:col>
      <xdr:colOff>874448</xdr:colOff>
      <xdr:row>90</xdr:row>
      <xdr:rowOff>1136077</xdr:rowOff>
    </xdr:to>
    <xdr:pic>
      <xdr:nvPicPr>
        <xdr:cNvPr id="1167" name="Рисунок 1166">
          <a:extLst>
            <a:ext uri="{FF2B5EF4-FFF2-40B4-BE49-F238E27FC236}">
              <a16:creationId xmlns:a16="http://schemas.microsoft.com/office/drawing/2014/main" xmlns="" id="{98792ADF-D716-4D08-9673-10E656A6B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19501" y="71782781"/>
          <a:ext cx="624416" cy="1076546"/>
        </a:xfrm>
        <a:prstGeom prst="rect">
          <a:avLst/>
        </a:prstGeom>
      </xdr:spPr>
    </xdr:pic>
    <xdr:clientData/>
  </xdr:twoCellAnchor>
  <xdr:twoCellAnchor>
    <xdr:from>
      <xdr:col>3</xdr:col>
      <xdr:colOff>202407</xdr:colOff>
      <xdr:row>86</xdr:row>
      <xdr:rowOff>35719</xdr:rowOff>
    </xdr:from>
    <xdr:to>
      <xdr:col>3</xdr:col>
      <xdr:colOff>882816</xdr:colOff>
      <xdr:row>86</xdr:row>
      <xdr:rowOff>1250155</xdr:rowOff>
    </xdr:to>
    <xdr:pic>
      <xdr:nvPicPr>
        <xdr:cNvPr id="1178" name="Рисунок 1177">
          <a:extLst>
            <a:ext uri="{FF2B5EF4-FFF2-40B4-BE49-F238E27FC236}">
              <a16:creationId xmlns:a16="http://schemas.microsoft.com/office/drawing/2014/main" xmlns="" id="{365B661F-8047-BD47-CDEF-936CD546B4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71876" y="67044094"/>
          <a:ext cx="680409" cy="1214436"/>
        </a:xfrm>
        <a:prstGeom prst="rect">
          <a:avLst/>
        </a:prstGeom>
      </xdr:spPr>
    </xdr:pic>
    <xdr:clientData/>
  </xdr:twoCellAnchor>
  <xdr:twoCellAnchor>
    <xdr:from>
      <xdr:col>2</xdr:col>
      <xdr:colOff>392906</xdr:colOff>
      <xdr:row>87</xdr:row>
      <xdr:rowOff>23814</xdr:rowOff>
    </xdr:from>
    <xdr:to>
      <xdr:col>2</xdr:col>
      <xdr:colOff>1012032</xdr:colOff>
      <xdr:row>87</xdr:row>
      <xdr:rowOff>1238252</xdr:rowOff>
    </xdr:to>
    <xdr:pic>
      <xdr:nvPicPr>
        <xdr:cNvPr id="1186" name="Рисунок 1185">
          <a:extLst>
            <a:ext uri="{FF2B5EF4-FFF2-40B4-BE49-F238E27FC236}">
              <a16:creationId xmlns:a16="http://schemas.microsoft.com/office/drawing/2014/main" xmlns="" id="{0B495C0B-56D2-8939-D2EB-30504E0F5E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3625" y="68294252"/>
          <a:ext cx="619126" cy="1214438"/>
        </a:xfrm>
        <a:prstGeom prst="rect">
          <a:avLst/>
        </a:prstGeom>
      </xdr:spPr>
    </xdr:pic>
    <xdr:clientData/>
  </xdr:twoCellAnchor>
  <xdr:twoCellAnchor>
    <xdr:from>
      <xdr:col>3</xdr:col>
      <xdr:colOff>226216</xdr:colOff>
      <xdr:row>87</xdr:row>
      <xdr:rowOff>35719</xdr:rowOff>
    </xdr:from>
    <xdr:to>
      <xdr:col>3</xdr:col>
      <xdr:colOff>916781</xdr:colOff>
      <xdr:row>88</xdr:row>
      <xdr:rowOff>4223</xdr:rowOff>
    </xdr:to>
    <xdr:pic>
      <xdr:nvPicPr>
        <xdr:cNvPr id="1189" name="Рисунок 1188">
          <a:extLst>
            <a:ext uri="{FF2B5EF4-FFF2-40B4-BE49-F238E27FC236}">
              <a16:creationId xmlns:a16="http://schemas.microsoft.com/office/drawing/2014/main" xmlns="" id="{C9716B66-27B2-3EA1-0A3C-181AB9DB84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95685" y="68306157"/>
          <a:ext cx="690565" cy="1242472"/>
        </a:xfrm>
        <a:prstGeom prst="rect">
          <a:avLst/>
        </a:prstGeom>
      </xdr:spPr>
    </xdr:pic>
    <xdr:clientData/>
  </xdr:twoCellAnchor>
  <xdr:twoCellAnchor>
    <xdr:from>
      <xdr:col>2</xdr:col>
      <xdr:colOff>273845</xdr:colOff>
      <xdr:row>88</xdr:row>
      <xdr:rowOff>11908</xdr:rowOff>
    </xdr:from>
    <xdr:to>
      <xdr:col>2</xdr:col>
      <xdr:colOff>1083468</xdr:colOff>
      <xdr:row>88</xdr:row>
      <xdr:rowOff>1107638</xdr:rowOff>
    </xdr:to>
    <xdr:pic>
      <xdr:nvPicPr>
        <xdr:cNvPr id="1191" name="Рисунок 1190">
          <a:extLst>
            <a:ext uri="{FF2B5EF4-FFF2-40B4-BE49-F238E27FC236}">
              <a16:creationId xmlns:a16="http://schemas.microsoft.com/office/drawing/2014/main" xmlns="" id="{C6080B7A-E44D-4574-EA1A-D31450C2F1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4564" y="69556314"/>
          <a:ext cx="809623" cy="1095730"/>
        </a:xfrm>
        <a:prstGeom prst="rect">
          <a:avLst/>
        </a:prstGeom>
      </xdr:spPr>
    </xdr:pic>
    <xdr:clientData/>
  </xdr:twoCellAnchor>
  <xdr:twoCellAnchor>
    <xdr:from>
      <xdr:col>3</xdr:col>
      <xdr:colOff>273845</xdr:colOff>
      <xdr:row>88</xdr:row>
      <xdr:rowOff>47625</xdr:rowOff>
    </xdr:from>
    <xdr:to>
      <xdr:col>3</xdr:col>
      <xdr:colOff>930982</xdr:colOff>
      <xdr:row>88</xdr:row>
      <xdr:rowOff>1166813</xdr:rowOff>
    </xdr:to>
    <xdr:pic>
      <xdr:nvPicPr>
        <xdr:cNvPr id="1193" name="Рисунок 1192">
          <a:extLst>
            <a:ext uri="{FF2B5EF4-FFF2-40B4-BE49-F238E27FC236}">
              <a16:creationId xmlns:a16="http://schemas.microsoft.com/office/drawing/2014/main" xmlns="" id="{2F6FBB40-DB82-E3C9-5C54-64F840A5D2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3314" y="69592031"/>
          <a:ext cx="657137" cy="1119188"/>
        </a:xfrm>
        <a:prstGeom prst="rect">
          <a:avLst/>
        </a:prstGeom>
      </xdr:spPr>
    </xdr:pic>
    <xdr:clientData/>
  </xdr:twoCellAnchor>
  <xdr:twoCellAnchor>
    <xdr:from>
      <xdr:col>3</xdr:col>
      <xdr:colOff>285748</xdr:colOff>
      <xdr:row>89</xdr:row>
      <xdr:rowOff>35718</xdr:rowOff>
    </xdr:from>
    <xdr:to>
      <xdr:col>3</xdr:col>
      <xdr:colOff>908055</xdr:colOff>
      <xdr:row>89</xdr:row>
      <xdr:rowOff>1154906</xdr:rowOff>
    </xdr:to>
    <xdr:pic>
      <xdr:nvPicPr>
        <xdr:cNvPr id="1199" name="Рисунок 1198">
          <a:extLst>
            <a:ext uri="{FF2B5EF4-FFF2-40B4-BE49-F238E27FC236}">
              <a16:creationId xmlns:a16="http://schemas.microsoft.com/office/drawing/2014/main" xmlns="" id="{272E656E-B335-F99F-7EB0-D9AAA413F0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55217" y="70758843"/>
          <a:ext cx="622307" cy="1119188"/>
        </a:xfrm>
        <a:prstGeom prst="rect">
          <a:avLst/>
        </a:prstGeom>
      </xdr:spPr>
    </xdr:pic>
    <xdr:clientData/>
  </xdr:twoCellAnchor>
  <xdr:twoCellAnchor>
    <xdr:from>
      <xdr:col>2</xdr:col>
      <xdr:colOff>440533</xdr:colOff>
      <xdr:row>93</xdr:row>
      <xdr:rowOff>35721</xdr:rowOff>
    </xdr:from>
    <xdr:to>
      <xdr:col>2</xdr:col>
      <xdr:colOff>1059657</xdr:colOff>
      <xdr:row>93</xdr:row>
      <xdr:rowOff>1238498</xdr:rowOff>
    </xdr:to>
    <xdr:pic>
      <xdr:nvPicPr>
        <xdr:cNvPr id="1207" name="Рисунок 1206">
          <a:extLst>
            <a:ext uri="{FF2B5EF4-FFF2-40B4-BE49-F238E27FC236}">
              <a16:creationId xmlns:a16="http://schemas.microsoft.com/office/drawing/2014/main" xmlns="" id="{6F8D0F0F-2F9F-2DC7-9C0F-A91892D56A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1252" y="101607940"/>
          <a:ext cx="619124" cy="1202777"/>
        </a:xfrm>
        <a:prstGeom prst="rect">
          <a:avLst/>
        </a:prstGeom>
      </xdr:spPr>
    </xdr:pic>
    <xdr:clientData/>
  </xdr:twoCellAnchor>
  <xdr:twoCellAnchor>
    <xdr:from>
      <xdr:col>3</xdr:col>
      <xdr:colOff>202408</xdr:colOff>
      <xdr:row>93</xdr:row>
      <xdr:rowOff>119063</xdr:rowOff>
    </xdr:from>
    <xdr:to>
      <xdr:col>3</xdr:col>
      <xdr:colOff>892968</xdr:colOff>
      <xdr:row>93</xdr:row>
      <xdr:rowOff>1309871</xdr:rowOff>
    </xdr:to>
    <xdr:pic>
      <xdr:nvPicPr>
        <xdr:cNvPr id="1209" name="Рисунок 1208">
          <a:extLst>
            <a:ext uri="{FF2B5EF4-FFF2-40B4-BE49-F238E27FC236}">
              <a16:creationId xmlns:a16="http://schemas.microsoft.com/office/drawing/2014/main" xmlns="" id="{AE1D9061-AF72-1192-F5C7-37C9DDAC02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71877" y="75640407"/>
          <a:ext cx="690560" cy="1190808"/>
        </a:xfrm>
        <a:prstGeom prst="rect">
          <a:avLst/>
        </a:prstGeom>
      </xdr:spPr>
    </xdr:pic>
    <xdr:clientData/>
  </xdr:twoCellAnchor>
  <xdr:twoCellAnchor>
    <xdr:from>
      <xdr:col>3</xdr:col>
      <xdr:colOff>59531</xdr:colOff>
      <xdr:row>237</xdr:row>
      <xdr:rowOff>309562</xdr:rowOff>
    </xdr:from>
    <xdr:to>
      <xdr:col>3</xdr:col>
      <xdr:colOff>1166812</xdr:colOff>
      <xdr:row>237</xdr:row>
      <xdr:rowOff>851296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xmlns="" id="{ADD65D71-B9AC-7FF2-C10C-C9827C12EE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9000" y="218479687"/>
          <a:ext cx="1107281" cy="541734"/>
        </a:xfrm>
        <a:prstGeom prst="rect">
          <a:avLst/>
        </a:prstGeom>
      </xdr:spPr>
    </xdr:pic>
    <xdr:clientData/>
  </xdr:twoCellAnchor>
  <xdr:twoCellAnchor>
    <xdr:from>
      <xdr:col>2</xdr:col>
      <xdr:colOff>257176</xdr:colOff>
      <xdr:row>9</xdr:row>
      <xdr:rowOff>85724</xdr:rowOff>
    </xdr:from>
    <xdr:to>
      <xdr:col>2</xdr:col>
      <xdr:colOff>1162050</xdr:colOff>
      <xdr:row>9</xdr:row>
      <xdr:rowOff>1127700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xmlns="" id="{E0E134E1-613F-F0EF-2305-418A8BCFDA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90751" y="3667124"/>
          <a:ext cx="904874" cy="1041976"/>
        </a:xfrm>
        <a:prstGeom prst="rect">
          <a:avLst/>
        </a:prstGeom>
      </xdr:spPr>
    </xdr:pic>
    <xdr:clientData/>
  </xdr:twoCellAnchor>
  <xdr:twoCellAnchor>
    <xdr:from>
      <xdr:col>2</xdr:col>
      <xdr:colOff>95251</xdr:colOff>
      <xdr:row>10</xdr:row>
      <xdr:rowOff>139100</xdr:rowOff>
    </xdr:from>
    <xdr:to>
      <xdr:col>2</xdr:col>
      <xdr:colOff>1337073</xdr:colOff>
      <xdr:row>10</xdr:row>
      <xdr:rowOff>1076325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xmlns="" id="{35E95444-93C3-A8C2-6BEB-C65978D77F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8826" y="4901600"/>
          <a:ext cx="1241822" cy="937225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11</xdr:row>
      <xdr:rowOff>152399</xdr:rowOff>
    </xdr:from>
    <xdr:to>
      <xdr:col>2</xdr:col>
      <xdr:colOff>1298576</xdr:colOff>
      <xdr:row>11</xdr:row>
      <xdr:rowOff>1085850</xdr:rowOff>
    </xdr:to>
    <xdr:pic>
      <xdr:nvPicPr>
        <xdr:cNvPr id="241" name="Рисунок 240">
          <a:extLst>
            <a:ext uri="{FF2B5EF4-FFF2-40B4-BE49-F238E27FC236}">
              <a16:creationId xmlns:a16="http://schemas.microsoft.com/office/drawing/2014/main" xmlns="" id="{5D4B55F0-F0EE-685E-B12D-E7C96951C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3125" y="6095999"/>
          <a:ext cx="1089026" cy="933451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13</xdr:row>
      <xdr:rowOff>333375</xdr:rowOff>
    </xdr:from>
    <xdr:to>
      <xdr:col>2</xdr:col>
      <xdr:colOff>1340887</xdr:colOff>
      <xdr:row>13</xdr:row>
      <xdr:rowOff>990601</xdr:rowOff>
    </xdr:to>
    <xdr:pic>
      <xdr:nvPicPr>
        <xdr:cNvPr id="1176" name="Рисунок 1175">
          <a:extLst>
            <a:ext uri="{FF2B5EF4-FFF2-40B4-BE49-F238E27FC236}">
              <a16:creationId xmlns:a16="http://schemas.microsoft.com/office/drawing/2014/main" xmlns="" id="{8D3408C7-1523-1F85-09B4-2BE723229F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50" y="8639175"/>
          <a:ext cx="1274212" cy="657226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15</xdr:row>
      <xdr:rowOff>145933</xdr:rowOff>
    </xdr:from>
    <xdr:to>
      <xdr:col>2</xdr:col>
      <xdr:colOff>1266825</xdr:colOff>
      <xdr:row>15</xdr:row>
      <xdr:rowOff>1057275</xdr:rowOff>
    </xdr:to>
    <xdr:pic>
      <xdr:nvPicPr>
        <xdr:cNvPr id="1187" name="Рисунок 1186">
          <a:extLst>
            <a:ext uri="{FF2B5EF4-FFF2-40B4-BE49-F238E27FC236}">
              <a16:creationId xmlns:a16="http://schemas.microsoft.com/office/drawing/2014/main" xmlns="" id="{973AA5F8-89AB-AA7A-3A29-86F3E1DA24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4075" y="10813933"/>
          <a:ext cx="1076325" cy="911342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16</xdr:row>
      <xdr:rowOff>228601</xdr:rowOff>
    </xdr:from>
    <xdr:to>
      <xdr:col>2</xdr:col>
      <xdr:colOff>1247775</xdr:colOff>
      <xdr:row>16</xdr:row>
      <xdr:rowOff>1019609</xdr:rowOff>
    </xdr:to>
    <xdr:pic>
      <xdr:nvPicPr>
        <xdr:cNvPr id="1192" name="Рисунок 1191">
          <a:extLst>
            <a:ext uri="{FF2B5EF4-FFF2-40B4-BE49-F238E27FC236}">
              <a16:creationId xmlns:a16="http://schemas.microsoft.com/office/drawing/2014/main" xmlns="" id="{F6327E98-E39A-CE62-6B9F-163FB53B64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4550" y="12077701"/>
          <a:ext cx="1066800" cy="791008"/>
        </a:xfrm>
        <a:prstGeom prst="rect">
          <a:avLst/>
        </a:prstGeom>
      </xdr:spPr>
    </xdr:pic>
    <xdr:clientData/>
  </xdr:twoCellAnchor>
  <xdr:twoCellAnchor>
    <xdr:from>
      <xdr:col>2</xdr:col>
      <xdr:colOff>95251</xdr:colOff>
      <xdr:row>17</xdr:row>
      <xdr:rowOff>274837</xdr:rowOff>
    </xdr:from>
    <xdr:to>
      <xdr:col>2</xdr:col>
      <xdr:colOff>1371600</xdr:colOff>
      <xdr:row>17</xdr:row>
      <xdr:rowOff>1057274</xdr:rowOff>
    </xdr:to>
    <xdr:pic>
      <xdr:nvPicPr>
        <xdr:cNvPr id="1202" name="Рисунок 1201">
          <a:extLst>
            <a:ext uri="{FF2B5EF4-FFF2-40B4-BE49-F238E27FC236}">
              <a16:creationId xmlns:a16="http://schemas.microsoft.com/office/drawing/2014/main" xmlns="" id="{9A4480B5-1DCE-4B7D-C623-40D2F4F328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8826" y="13362187"/>
          <a:ext cx="1276349" cy="782437"/>
        </a:xfrm>
        <a:prstGeom prst="rect">
          <a:avLst/>
        </a:prstGeom>
      </xdr:spPr>
    </xdr:pic>
    <xdr:clientData/>
  </xdr:twoCellAnchor>
  <xdr:twoCellAnchor>
    <xdr:from>
      <xdr:col>3</xdr:col>
      <xdr:colOff>266700</xdr:colOff>
      <xdr:row>18</xdr:row>
      <xdr:rowOff>38100</xdr:rowOff>
    </xdr:from>
    <xdr:to>
      <xdr:col>3</xdr:col>
      <xdr:colOff>930237</xdr:colOff>
      <xdr:row>18</xdr:row>
      <xdr:rowOff>1162050</xdr:rowOff>
    </xdr:to>
    <xdr:pic>
      <xdr:nvPicPr>
        <xdr:cNvPr id="1208" name="Рисунок 1207">
          <a:extLst>
            <a:ext uri="{FF2B5EF4-FFF2-40B4-BE49-F238E27FC236}">
              <a16:creationId xmlns:a16="http://schemas.microsoft.com/office/drawing/2014/main" xmlns="" id="{F3412A78-6880-7F77-2018-DCBC847076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29025" y="14363700"/>
          <a:ext cx="663537" cy="1123950"/>
        </a:xfrm>
        <a:prstGeom prst="rect">
          <a:avLst/>
        </a:prstGeom>
      </xdr:spPr>
    </xdr:pic>
    <xdr:clientData/>
  </xdr:twoCellAnchor>
  <xdr:twoCellAnchor>
    <xdr:from>
      <xdr:col>3</xdr:col>
      <xdr:colOff>295274</xdr:colOff>
      <xdr:row>19</xdr:row>
      <xdr:rowOff>57149</xdr:rowOff>
    </xdr:from>
    <xdr:to>
      <xdr:col>3</xdr:col>
      <xdr:colOff>945751</xdr:colOff>
      <xdr:row>19</xdr:row>
      <xdr:rowOff>1219198</xdr:rowOff>
    </xdr:to>
    <xdr:pic>
      <xdr:nvPicPr>
        <xdr:cNvPr id="1211" name="Рисунок 1210">
          <a:extLst>
            <a:ext uri="{FF2B5EF4-FFF2-40B4-BE49-F238E27FC236}">
              <a16:creationId xmlns:a16="http://schemas.microsoft.com/office/drawing/2014/main" xmlns="" id="{5189F8CE-4271-2687-E104-31515C1E0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57599" y="15620999"/>
          <a:ext cx="650477" cy="1162049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20</xdr:row>
      <xdr:rowOff>276225</xdr:rowOff>
    </xdr:from>
    <xdr:to>
      <xdr:col>2</xdr:col>
      <xdr:colOff>1395816</xdr:colOff>
      <xdr:row>20</xdr:row>
      <xdr:rowOff>1047750</xdr:rowOff>
    </xdr:to>
    <xdr:pic>
      <xdr:nvPicPr>
        <xdr:cNvPr id="259" name="Рисунок 258">
          <a:extLst>
            <a:ext uri="{FF2B5EF4-FFF2-40B4-BE49-F238E27FC236}">
              <a16:creationId xmlns:a16="http://schemas.microsoft.com/office/drawing/2014/main" xmlns="" id="{C5C642C6-A453-1545-7A6A-675AB9AA13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47875" y="17078325"/>
          <a:ext cx="1281516" cy="771525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21</xdr:row>
      <xdr:rowOff>209550</xdr:rowOff>
    </xdr:from>
    <xdr:to>
      <xdr:col>2</xdr:col>
      <xdr:colOff>1409699</xdr:colOff>
      <xdr:row>21</xdr:row>
      <xdr:rowOff>1044318</xdr:rowOff>
    </xdr:to>
    <xdr:pic>
      <xdr:nvPicPr>
        <xdr:cNvPr id="264" name="Рисунок 263">
          <a:extLst>
            <a:ext uri="{FF2B5EF4-FFF2-40B4-BE49-F238E27FC236}">
              <a16:creationId xmlns:a16="http://schemas.microsoft.com/office/drawing/2014/main" xmlns="" id="{008BB6F6-75E1-94A4-E720-C000176292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8825" y="18249900"/>
          <a:ext cx="1314449" cy="834768"/>
        </a:xfrm>
        <a:prstGeom prst="rect">
          <a:avLst/>
        </a:prstGeom>
      </xdr:spPr>
    </xdr:pic>
    <xdr:clientData/>
  </xdr:twoCellAnchor>
  <xdr:twoCellAnchor>
    <xdr:from>
      <xdr:col>3</xdr:col>
      <xdr:colOff>333374</xdr:colOff>
      <xdr:row>21</xdr:row>
      <xdr:rowOff>38100</xdr:rowOff>
    </xdr:from>
    <xdr:to>
      <xdr:col>3</xdr:col>
      <xdr:colOff>967397</xdr:colOff>
      <xdr:row>21</xdr:row>
      <xdr:rowOff>1162050</xdr:rowOff>
    </xdr:to>
    <xdr:pic>
      <xdr:nvPicPr>
        <xdr:cNvPr id="266" name="Рисунок 265">
          <a:extLst>
            <a:ext uri="{FF2B5EF4-FFF2-40B4-BE49-F238E27FC236}">
              <a16:creationId xmlns:a16="http://schemas.microsoft.com/office/drawing/2014/main" xmlns="" id="{936EF46D-371E-4A38-FAF8-10E6088F4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5699" y="18078450"/>
          <a:ext cx="634023" cy="1123950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23</xdr:row>
      <xdr:rowOff>359521</xdr:rowOff>
    </xdr:from>
    <xdr:to>
      <xdr:col>2</xdr:col>
      <xdr:colOff>1409700</xdr:colOff>
      <xdr:row>23</xdr:row>
      <xdr:rowOff>940167</xdr:rowOff>
    </xdr:to>
    <xdr:pic>
      <xdr:nvPicPr>
        <xdr:cNvPr id="283" name="Рисунок 282">
          <a:extLst>
            <a:ext uri="{FF2B5EF4-FFF2-40B4-BE49-F238E27FC236}">
              <a16:creationId xmlns:a16="http://schemas.microsoft.com/office/drawing/2014/main" xmlns="" id="{39B86419-6678-E031-FAB4-1747D96369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1200" y="20819221"/>
          <a:ext cx="1362075" cy="580646"/>
        </a:xfrm>
        <a:prstGeom prst="rect">
          <a:avLst/>
        </a:prstGeom>
      </xdr:spPr>
    </xdr:pic>
    <xdr:clientData/>
  </xdr:twoCellAnchor>
  <xdr:twoCellAnchor>
    <xdr:from>
      <xdr:col>2</xdr:col>
      <xdr:colOff>47626</xdr:colOff>
      <xdr:row>26</xdr:row>
      <xdr:rowOff>282072</xdr:rowOff>
    </xdr:from>
    <xdr:to>
      <xdr:col>2</xdr:col>
      <xdr:colOff>1362075</xdr:colOff>
      <xdr:row>26</xdr:row>
      <xdr:rowOff>925699</xdr:rowOff>
    </xdr:to>
    <xdr:pic>
      <xdr:nvPicPr>
        <xdr:cNvPr id="285" name="Рисунок 284">
          <a:extLst>
            <a:ext uri="{FF2B5EF4-FFF2-40B4-BE49-F238E27FC236}">
              <a16:creationId xmlns:a16="http://schemas.microsoft.com/office/drawing/2014/main" xmlns="" id="{C7EF9DE9-1BE4-E925-A7C2-C623107E02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1201" y="24456522"/>
          <a:ext cx="1314449" cy="643627"/>
        </a:xfrm>
        <a:prstGeom prst="rect">
          <a:avLst/>
        </a:prstGeom>
      </xdr:spPr>
    </xdr:pic>
    <xdr:clientData/>
  </xdr:twoCellAnchor>
  <xdr:twoCellAnchor>
    <xdr:from>
      <xdr:col>3</xdr:col>
      <xdr:colOff>314326</xdr:colOff>
      <xdr:row>27</xdr:row>
      <xdr:rowOff>19049</xdr:rowOff>
    </xdr:from>
    <xdr:to>
      <xdr:col>3</xdr:col>
      <xdr:colOff>929787</xdr:colOff>
      <xdr:row>27</xdr:row>
      <xdr:rowOff>1114424</xdr:rowOff>
    </xdr:to>
    <xdr:pic>
      <xdr:nvPicPr>
        <xdr:cNvPr id="310" name="Рисунок 309">
          <a:extLst>
            <a:ext uri="{FF2B5EF4-FFF2-40B4-BE49-F238E27FC236}">
              <a16:creationId xmlns:a16="http://schemas.microsoft.com/office/drawing/2014/main" xmlns="" id="{E0AEEB52-1BDC-CC0F-CA4C-0B8311D1C2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6651" y="25336499"/>
          <a:ext cx="615461" cy="1095375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30</xdr:row>
      <xdr:rowOff>247650</xdr:rowOff>
    </xdr:from>
    <xdr:to>
      <xdr:col>2</xdr:col>
      <xdr:colOff>1354750</xdr:colOff>
      <xdr:row>30</xdr:row>
      <xdr:rowOff>1057276</xdr:rowOff>
    </xdr:to>
    <xdr:pic>
      <xdr:nvPicPr>
        <xdr:cNvPr id="1232" name="Рисунок 1231">
          <a:extLst>
            <a:ext uri="{FF2B5EF4-FFF2-40B4-BE49-F238E27FC236}">
              <a16:creationId xmlns:a16="http://schemas.microsoft.com/office/drawing/2014/main" xmlns="" id="{8AE9D5B7-0059-BFA5-B02B-33B35A9BF5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5025" y="29022675"/>
          <a:ext cx="1183300" cy="809626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31</xdr:row>
      <xdr:rowOff>321759</xdr:rowOff>
    </xdr:from>
    <xdr:to>
      <xdr:col>2</xdr:col>
      <xdr:colOff>1409700</xdr:colOff>
      <xdr:row>31</xdr:row>
      <xdr:rowOff>1009650</xdr:rowOff>
    </xdr:to>
    <xdr:pic>
      <xdr:nvPicPr>
        <xdr:cNvPr id="1238" name="Рисунок 1237">
          <a:extLst>
            <a:ext uri="{FF2B5EF4-FFF2-40B4-BE49-F238E27FC236}">
              <a16:creationId xmlns:a16="http://schemas.microsoft.com/office/drawing/2014/main" xmlns="" id="{549DCADD-8E11-458F-5561-A113732304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50" y="30335034"/>
          <a:ext cx="1343025" cy="687891"/>
        </a:xfrm>
        <a:prstGeom prst="rect">
          <a:avLst/>
        </a:prstGeom>
      </xdr:spPr>
    </xdr:pic>
    <xdr:clientData/>
  </xdr:twoCellAnchor>
  <xdr:twoCellAnchor>
    <xdr:from>
      <xdr:col>3</xdr:col>
      <xdr:colOff>333376</xdr:colOff>
      <xdr:row>31</xdr:row>
      <xdr:rowOff>19049</xdr:rowOff>
    </xdr:from>
    <xdr:to>
      <xdr:col>3</xdr:col>
      <xdr:colOff>1009650</xdr:colOff>
      <xdr:row>31</xdr:row>
      <xdr:rowOff>1200820</xdr:rowOff>
    </xdr:to>
    <xdr:pic>
      <xdr:nvPicPr>
        <xdr:cNvPr id="1242" name="Рисунок 1241">
          <a:extLst>
            <a:ext uri="{FF2B5EF4-FFF2-40B4-BE49-F238E27FC236}">
              <a16:creationId xmlns:a16="http://schemas.microsoft.com/office/drawing/2014/main" xmlns="" id="{F852475B-E211-1A01-6487-515A004043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5701" y="30032324"/>
          <a:ext cx="676274" cy="1181771"/>
        </a:xfrm>
        <a:prstGeom prst="rect">
          <a:avLst/>
        </a:prstGeom>
      </xdr:spPr>
    </xdr:pic>
    <xdr:clientData/>
  </xdr:twoCellAnchor>
  <xdr:twoCellAnchor>
    <xdr:from>
      <xdr:col>2</xdr:col>
      <xdr:colOff>85725</xdr:colOff>
      <xdr:row>32</xdr:row>
      <xdr:rowOff>276225</xdr:rowOff>
    </xdr:from>
    <xdr:to>
      <xdr:col>2</xdr:col>
      <xdr:colOff>1364229</xdr:colOff>
      <xdr:row>32</xdr:row>
      <xdr:rowOff>923925</xdr:rowOff>
    </xdr:to>
    <xdr:pic>
      <xdr:nvPicPr>
        <xdr:cNvPr id="1261" name="Рисунок 1260">
          <a:extLst>
            <a:ext uri="{FF2B5EF4-FFF2-40B4-BE49-F238E27FC236}">
              <a16:creationId xmlns:a16="http://schemas.microsoft.com/office/drawing/2014/main" xmlns="" id="{630C7242-5B2B-8D5E-4C0F-C7EE4A8B3A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9300" y="31527750"/>
          <a:ext cx="1278504" cy="647700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33</xdr:row>
      <xdr:rowOff>209550</xdr:rowOff>
    </xdr:from>
    <xdr:to>
      <xdr:col>2</xdr:col>
      <xdr:colOff>1285875</xdr:colOff>
      <xdr:row>33</xdr:row>
      <xdr:rowOff>962102</xdr:rowOff>
    </xdr:to>
    <xdr:pic>
      <xdr:nvPicPr>
        <xdr:cNvPr id="1263" name="Рисунок 1262">
          <a:extLst>
            <a:ext uri="{FF2B5EF4-FFF2-40B4-BE49-F238E27FC236}">
              <a16:creationId xmlns:a16="http://schemas.microsoft.com/office/drawing/2014/main" xmlns="" id="{AD9310B6-FEA4-9AAA-9F1B-EA2F112C6B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3125" y="32604075"/>
          <a:ext cx="1076325" cy="752552"/>
        </a:xfrm>
        <a:prstGeom prst="rect">
          <a:avLst/>
        </a:prstGeom>
      </xdr:spPr>
    </xdr:pic>
    <xdr:clientData/>
  </xdr:twoCellAnchor>
  <xdr:twoCellAnchor>
    <xdr:from>
      <xdr:col>3</xdr:col>
      <xdr:colOff>333376</xdr:colOff>
      <xdr:row>33</xdr:row>
      <xdr:rowOff>28574</xdr:rowOff>
    </xdr:from>
    <xdr:to>
      <xdr:col>3</xdr:col>
      <xdr:colOff>942206</xdr:colOff>
      <xdr:row>33</xdr:row>
      <xdr:rowOff>1104899</xdr:rowOff>
    </xdr:to>
    <xdr:pic>
      <xdr:nvPicPr>
        <xdr:cNvPr id="1265" name="Рисунок 1264">
          <a:extLst>
            <a:ext uri="{FF2B5EF4-FFF2-40B4-BE49-F238E27FC236}">
              <a16:creationId xmlns:a16="http://schemas.microsoft.com/office/drawing/2014/main" xmlns="" id="{A9D21F26-F10B-BC6E-7569-25AA7D61F7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5701" y="32423099"/>
          <a:ext cx="608830" cy="1076325"/>
        </a:xfrm>
        <a:prstGeom prst="rect">
          <a:avLst/>
        </a:prstGeom>
      </xdr:spPr>
    </xdr:pic>
    <xdr:clientData/>
  </xdr:twoCellAnchor>
  <xdr:twoCellAnchor>
    <xdr:from>
      <xdr:col>2</xdr:col>
      <xdr:colOff>115359</xdr:colOff>
      <xdr:row>34</xdr:row>
      <xdr:rowOff>158752</xdr:rowOff>
    </xdr:from>
    <xdr:to>
      <xdr:col>2</xdr:col>
      <xdr:colOff>1270000</xdr:colOff>
      <xdr:row>34</xdr:row>
      <xdr:rowOff>908674</xdr:rowOff>
    </xdr:to>
    <xdr:pic>
      <xdr:nvPicPr>
        <xdr:cNvPr id="1268" name="Рисунок 1267">
          <a:extLst>
            <a:ext uri="{FF2B5EF4-FFF2-40B4-BE49-F238E27FC236}">
              <a16:creationId xmlns:a16="http://schemas.microsoft.com/office/drawing/2014/main" xmlns="" id="{2C94CEB8-2A57-B6F4-5A4A-D28A501E0A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2109" y="33760835"/>
          <a:ext cx="1154641" cy="749922"/>
        </a:xfrm>
        <a:prstGeom prst="rect">
          <a:avLst/>
        </a:prstGeom>
      </xdr:spPr>
    </xdr:pic>
    <xdr:clientData/>
  </xdr:twoCellAnchor>
  <xdr:twoCellAnchor>
    <xdr:from>
      <xdr:col>2</xdr:col>
      <xdr:colOff>95251</xdr:colOff>
      <xdr:row>35</xdr:row>
      <xdr:rowOff>361950</xdr:rowOff>
    </xdr:from>
    <xdr:to>
      <xdr:col>2</xdr:col>
      <xdr:colOff>1367410</xdr:colOff>
      <xdr:row>35</xdr:row>
      <xdr:rowOff>866775</xdr:rowOff>
    </xdr:to>
    <xdr:pic>
      <xdr:nvPicPr>
        <xdr:cNvPr id="1275" name="Рисунок 1274">
          <a:extLst>
            <a:ext uri="{FF2B5EF4-FFF2-40B4-BE49-F238E27FC236}">
              <a16:creationId xmlns:a16="http://schemas.microsoft.com/office/drawing/2014/main" xmlns="" id="{FF4E2AE0-7960-2FB5-4087-57DBF1E898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8826" y="35071050"/>
          <a:ext cx="1272159" cy="504825"/>
        </a:xfrm>
        <a:prstGeom prst="rect">
          <a:avLst/>
        </a:prstGeom>
      </xdr:spPr>
    </xdr:pic>
    <xdr:clientData/>
  </xdr:twoCellAnchor>
  <xdr:twoCellAnchor>
    <xdr:from>
      <xdr:col>3</xdr:col>
      <xdr:colOff>342901</xdr:colOff>
      <xdr:row>35</xdr:row>
      <xdr:rowOff>28575</xdr:rowOff>
    </xdr:from>
    <xdr:to>
      <xdr:col>3</xdr:col>
      <xdr:colOff>952761</xdr:colOff>
      <xdr:row>35</xdr:row>
      <xdr:rowOff>1114424</xdr:rowOff>
    </xdr:to>
    <xdr:pic>
      <xdr:nvPicPr>
        <xdr:cNvPr id="1279" name="Рисунок 1278">
          <a:extLst>
            <a:ext uri="{FF2B5EF4-FFF2-40B4-BE49-F238E27FC236}">
              <a16:creationId xmlns:a16="http://schemas.microsoft.com/office/drawing/2014/main" xmlns="" id="{FEB83474-4A0F-8E48-855A-B9973FDBA1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05226" y="34737675"/>
          <a:ext cx="609860" cy="1085849"/>
        </a:xfrm>
        <a:prstGeom prst="rect">
          <a:avLst/>
        </a:prstGeom>
      </xdr:spPr>
    </xdr:pic>
    <xdr:clientData/>
  </xdr:twoCellAnchor>
  <xdr:twoCellAnchor>
    <xdr:from>
      <xdr:col>3</xdr:col>
      <xdr:colOff>352427</xdr:colOff>
      <xdr:row>36</xdr:row>
      <xdr:rowOff>9525</xdr:rowOff>
    </xdr:from>
    <xdr:to>
      <xdr:col>3</xdr:col>
      <xdr:colOff>981075</xdr:colOff>
      <xdr:row>36</xdr:row>
      <xdr:rowOff>1136647</xdr:rowOff>
    </xdr:to>
    <xdr:pic>
      <xdr:nvPicPr>
        <xdr:cNvPr id="326" name="Рисунок 325">
          <a:extLst>
            <a:ext uri="{FF2B5EF4-FFF2-40B4-BE49-F238E27FC236}">
              <a16:creationId xmlns:a16="http://schemas.microsoft.com/office/drawing/2014/main" xmlns="" id="{5251F097-CD4F-E1B9-FA3E-BC5E8277C9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14752" y="35861625"/>
          <a:ext cx="628648" cy="1127122"/>
        </a:xfrm>
        <a:prstGeom prst="rect">
          <a:avLst/>
        </a:prstGeom>
      </xdr:spPr>
    </xdr:pic>
    <xdr:clientData/>
  </xdr:twoCellAnchor>
  <xdr:twoCellAnchor>
    <xdr:from>
      <xdr:col>3</xdr:col>
      <xdr:colOff>324835</xdr:colOff>
      <xdr:row>37</xdr:row>
      <xdr:rowOff>9525</xdr:rowOff>
    </xdr:from>
    <xdr:to>
      <xdr:col>3</xdr:col>
      <xdr:colOff>994870</xdr:colOff>
      <xdr:row>37</xdr:row>
      <xdr:rowOff>1152525</xdr:rowOff>
    </xdr:to>
    <xdr:pic>
      <xdr:nvPicPr>
        <xdr:cNvPr id="332" name="Рисунок 331">
          <a:extLst>
            <a:ext uri="{FF2B5EF4-FFF2-40B4-BE49-F238E27FC236}">
              <a16:creationId xmlns:a16="http://schemas.microsoft.com/office/drawing/2014/main" xmlns="" id="{F39679E8-7960-92E7-5407-3CB460A6B4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87160" y="37004625"/>
          <a:ext cx="670035" cy="1143000"/>
        </a:xfrm>
        <a:prstGeom prst="rect">
          <a:avLst/>
        </a:prstGeom>
      </xdr:spPr>
    </xdr:pic>
    <xdr:clientData/>
  </xdr:twoCellAnchor>
  <xdr:twoCellAnchor>
    <xdr:from>
      <xdr:col>2</xdr:col>
      <xdr:colOff>19049</xdr:colOff>
      <xdr:row>37</xdr:row>
      <xdr:rowOff>352425</xdr:rowOff>
    </xdr:from>
    <xdr:to>
      <xdr:col>2</xdr:col>
      <xdr:colOff>1400174</xdr:colOff>
      <xdr:row>37</xdr:row>
      <xdr:rowOff>923926</xdr:rowOff>
    </xdr:to>
    <xdr:pic>
      <xdr:nvPicPr>
        <xdr:cNvPr id="335" name="Рисунок 334">
          <a:extLst>
            <a:ext uri="{FF2B5EF4-FFF2-40B4-BE49-F238E27FC236}">
              <a16:creationId xmlns:a16="http://schemas.microsoft.com/office/drawing/2014/main" xmlns="" id="{7D0F4388-162D-486A-78CF-03F7335FC2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52624" y="37347525"/>
          <a:ext cx="1381125" cy="571501"/>
        </a:xfrm>
        <a:prstGeom prst="rect">
          <a:avLst/>
        </a:prstGeom>
      </xdr:spPr>
    </xdr:pic>
    <xdr:clientData/>
  </xdr:twoCellAnchor>
  <xdr:twoCellAnchor>
    <xdr:from>
      <xdr:col>2</xdr:col>
      <xdr:colOff>57151</xdr:colOff>
      <xdr:row>38</xdr:row>
      <xdr:rowOff>219075</xdr:rowOff>
    </xdr:from>
    <xdr:to>
      <xdr:col>2</xdr:col>
      <xdr:colOff>1390651</xdr:colOff>
      <xdr:row>38</xdr:row>
      <xdr:rowOff>911275</xdr:rowOff>
    </xdr:to>
    <xdr:pic>
      <xdr:nvPicPr>
        <xdr:cNvPr id="339" name="Рисунок 338">
          <a:extLst>
            <a:ext uri="{FF2B5EF4-FFF2-40B4-BE49-F238E27FC236}">
              <a16:creationId xmlns:a16="http://schemas.microsoft.com/office/drawing/2014/main" xmlns="" id="{5412326C-BCD0-61CE-5C85-4073CE1B67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90726" y="38452425"/>
          <a:ext cx="1333500" cy="692200"/>
        </a:xfrm>
        <a:prstGeom prst="rect">
          <a:avLst/>
        </a:prstGeom>
      </xdr:spPr>
    </xdr:pic>
    <xdr:clientData/>
  </xdr:twoCellAnchor>
  <xdr:twoCellAnchor>
    <xdr:from>
      <xdr:col>3</xdr:col>
      <xdr:colOff>323851</xdr:colOff>
      <xdr:row>38</xdr:row>
      <xdr:rowOff>9525</xdr:rowOff>
    </xdr:from>
    <xdr:to>
      <xdr:col>3</xdr:col>
      <xdr:colOff>971422</xdr:colOff>
      <xdr:row>38</xdr:row>
      <xdr:rowOff>1123951</xdr:rowOff>
    </xdr:to>
    <xdr:pic>
      <xdr:nvPicPr>
        <xdr:cNvPr id="342" name="Рисунок 341">
          <a:extLst>
            <a:ext uri="{FF2B5EF4-FFF2-40B4-BE49-F238E27FC236}">
              <a16:creationId xmlns:a16="http://schemas.microsoft.com/office/drawing/2014/main" xmlns="" id="{547738BB-D5BD-738A-9F9E-4777C5C91C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86176" y="38242875"/>
          <a:ext cx="647571" cy="1114426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</xdr:row>
      <xdr:rowOff>9525</xdr:rowOff>
    </xdr:from>
    <xdr:to>
      <xdr:col>2</xdr:col>
      <xdr:colOff>1266825</xdr:colOff>
      <xdr:row>39</xdr:row>
      <xdr:rowOff>1123950</xdr:rowOff>
    </xdr:to>
    <xdr:pic>
      <xdr:nvPicPr>
        <xdr:cNvPr id="344" name="Рисунок 343">
          <a:extLst>
            <a:ext uri="{FF2B5EF4-FFF2-40B4-BE49-F238E27FC236}">
              <a16:creationId xmlns:a16="http://schemas.microsoft.com/office/drawing/2014/main" xmlns="" id="{C5572014-7E80-E970-FE25-0F7C69046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6450" y="39385875"/>
          <a:ext cx="1123950" cy="1114425"/>
        </a:xfrm>
        <a:prstGeom prst="rect">
          <a:avLst/>
        </a:prstGeom>
      </xdr:spPr>
    </xdr:pic>
    <xdr:clientData/>
  </xdr:twoCellAnchor>
  <xdr:twoCellAnchor>
    <xdr:from>
      <xdr:col>3</xdr:col>
      <xdr:colOff>314325</xdr:colOff>
      <xdr:row>41</xdr:row>
      <xdr:rowOff>50613</xdr:rowOff>
    </xdr:from>
    <xdr:to>
      <xdr:col>3</xdr:col>
      <xdr:colOff>952500</xdr:colOff>
      <xdr:row>41</xdr:row>
      <xdr:rowOff>1133475</xdr:rowOff>
    </xdr:to>
    <xdr:pic>
      <xdr:nvPicPr>
        <xdr:cNvPr id="348" name="Рисунок 347">
          <a:extLst>
            <a:ext uri="{FF2B5EF4-FFF2-40B4-BE49-F238E27FC236}">
              <a16:creationId xmlns:a16="http://schemas.microsoft.com/office/drawing/2014/main" xmlns="" id="{65313078-0CDA-36A9-6380-C4B5D2A594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6650" y="41712963"/>
          <a:ext cx="638175" cy="1082862"/>
        </a:xfrm>
        <a:prstGeom prst="rect">
          <a:avLst/>
        </a:prstGeom>
      </xdr:spPr>
    </xdr:pic>
    <xdr:clientData/>
  </xdr:twoCellAnchor>
  <xdr:twoCellAnchor>
    <xdr:from>
      <xdr:col>2</xdr:col>
      <xdr:colOff>123823</xdr:colOff>
      <xdr:row>43</xdr:row>
      <xdr:rowOff>104775</xdr:rowOff>
    </xdr:from>
    <xdr:to>
      <xdr:col>2</xdr:col>
      <xdr:colOff>1374988</xdr:colOff>
      <xdr:row>43</xdr:row>
      <xdr:rowOff>1057275</xdr:rowOff>
    </xdr:to>
    <xdr:pic>
      <xdr:nvPicPr>
        <xdr:cNvPr id="351" name="Рисунок 350">
          <a:extLst>
            <a:ext uri="{FF2B5EF4-FFF2-40B4-BE49-F238E27FC236}">
              <a16:creationId xmlns:a16="http://schemas.microsoft.com/office/drawing/2014/main" xmlns="" id="{15D5157E-7A3E-A4FA-FA3A-66DDD265FE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057398" y="44053125"/>
          <a:ext cx="1251165" cy="952500"/>
        </a:xfrm>
        <a:prstGeom prst="rect">
          <a:avLst/>
        </a:prstGeom>
      </xdr:spPr>
    </xdr:pic>
    <xdr:clientData/>
  </xdr:twoCellAnchor>
  <xdr:twoCellAnchor>
    <xdr:from>
      <xdr:col>3</xdr:col>
      <xdr:colOff>323850</xdr:colOff>
      <xdr:row>44</xdr:row>
      <xdr:rowOff>46150</xdr:rowOff>
    </xdr:from>
    <xdr:to>
      <xdr:col>3</xdr:col>
      <xdr:colOff>914400</xdr:colOff>
      <xdr:row>44</xdr:row>
      <xdr:rowOff>1085850</xdr:rowOff>
    </xdr:to>
    <xdr:pic>
      <xdr:nvPicPr>
        <xdr:cNvPr id="353" name="Рисунок 352">
          <a:extLst>
            <a:ext uri="{FF2B5EF4-FFF2-40B4-BE49-F238E27FC236}">
              <a16:creationId xmlns:a16="http://schemas.microsoft.com/office/drawing/2014/main" xmlns="" id="{81A009E6-7D23-4371-05BF-8830FC8225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86175" y="45137500"/>
          <a:ext cx="590550" cy="1039700"/>
        </a:xfrm>
        <a:prstGeom prst="rect">
          <a:avLst/>
        </a:prstGeom>
      </xdr:spPr>
    </xdr:pic>
    <xdr:clientData/>
  </xdr:twoCellAnchor>
  <xdr:twoCellAnchor>
    <xdr:from>
      <xdr:col>2</xdr:col>
      <xdr:colOff>47624</xdr:colOff>
      <xdr:row>48</xdr:row>
      <xdr:rowOff>213518</xdr:rowOff>
    </xdr:from>
    <xdr:to>
      <xdr:col>2</xdr:col>
      <xdr:colOff>1390649</xdr:colOff>
      <xdr:row>48</xdr:row>
      <xdr:rowOff>1038919</xdr:rowOff>
    </xdr:to>
    <xdr:pic>
      <xdr:nvPicPr>
        <xdr:cNvPr id="361" name="Рисунок 360">
          <a:extLst>
            <a:ext uri="{FF2B5EF4-FFF2-40B4-BE49-F238E27FC236}">
              <a16:creationId xmlns:a16="http://schemas.microsoft.com/office/drawing/2014/main" xmlns="" id="{957A858F-FD94-4A61-00B8-5D84E0E386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81199" y="49953068"/>
          <a:ext cx="1343025" cy="825401"/>
        </a:xfrm>
        <a:prstGeom prst="rect">
          <a:avLst/>
        </a:prstGeom>
      </xdr:spPr>
    </xdr:pic>
    <xdr:clientData/>
  </xdr:twoCellAnchor>
  <xdr:twoCellAnchor>
    <xdr:from>
      <xdr:col>3</xdr:col>
      <xdr:colOff>309562</xdr:colOff>
      <xdr:row>48</xdr:row>
      <xdr:rowOff>50006</xdr:rowOff>
    </xdr:from>
    <xdr:to>
      <xdr:col>3</xdr:col>
      <xdr:colOff>938327</xdr:colOff>
      <xdr:row>48</xdr:row>
      <xdr:rowOff>1145381</xdr:rowOff>
    </xdr:to>
    <xdr:pic>
      <xdr:nvPicPr>
        <xdr:cNvPr id="363" name="Рисунок 362">
          <a:extLst>
            <a:ext uri="{FF2B5EF4-FFF2-40B4-BE49-F238E27FC236}">
              <a16:creationId xmlns:a16="http://schemas.microsoft.com/office/drawing/2014/main" xmlns="" id="{38852856-4B4A-0C4F-4589-D8B1B9B16A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9031" y="49758600"/>
          <a:ext cx="628765" cy="1095375"/>
        </a:xfrm>
        <a:prstGeom prst="rect">
          <a:avLst/>
        </a:prstGeom>
      </xdr:spPr>
    </xdr:pic>
    <xdr:clientData/>
  </xdr:twoCellAnchor>
  <xdr:twoCellAnchor>
    <xdr:from>
      <xdr:col>2</xdr:col>
      <xdr:colOff>66674</xdr:colOff>
      <xdr:row>74</xdr:row>
      <xdr:rowOff>238125</xdr:rowOff>
    </xdr:from>
    <xdr:to>
      <xdr:col>2</xdr:col>
      <xdr:colOff>1400175</xdr:colOff>
      <xdr:row>74</xdr:row>
      <xdr:rowOff>959304</xdr:rowOff>
    </xdr:to>
    <xdr:pic>
      <xdr:nvPicPr>
        <xdr:cNvPr id="371" name="Рисунок 370">
          <a:extLst>
            <a:ext uri="{FF2B5EF4-FFF2-40B4-BE49-F238E27FC236}">
              <a16:creationId xmlns:a16="http://schemas.microsoft.com/office/drawing/2014/main" xmlns="" id="{338D3246-F8E7-4DB8-45C1-197BD7B056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49" y="52682775"/>
          <a:ext cx="1333501" cy="721179"/>
        </a:xfrm>
        <a:prstGeom prst="rect">
          <a:avLst/>
        </a:prstGeom>
      </xdr:spPr>
    </xdr:pic>
    <xdr:clientData/>
  </xdr:twoCellAnchor>
  <xdr:twoCellAnchor>
    <xdr:from>
      <xdr:col>2</xdr:col>
      <xdr:colOff>57148</xdr:colOff>
      <xdr:row>78</xdr:row>
      <xdr:rowOff>161925</xdr:rowOff>
    </xdr:from>
    <xdr:to>
      <xdr:col>2</xdr:col>
      <xdr:colOff>1409004</xdr:colOff>
      <xdr:row>78</xdr:row>
      <xdr:rowOff>1004267</xdr:rowOff>
    </xdr:to>
    <xdr:pic>
      <xdr:nvPicPr>
        <xdr:cNvPr id="376" name="Рисунок 375">
          <a:extLst>
            <a:ext uri="{FF2B5EF4-FFF2-40B4-BE49-F238E27FC236}">
              <a16:creationId xmlns:a16="http://schemas.microsoft.com/office/drawing/2014/main" xmlns="" id="{2E28ADA2-6F6F-F65E-1AD8-B876C30E13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90723" y="57330975"/>
          <a:ext cx="1351856" cy="842342"/>
        </a:xfrm>
        <a:prstGeom prst="rect">
          <a:avLst/>
        </a:prstGeom>
      </xdr:spPr>
    </xdr:pic>
    <xdr:clientData/>
  </xdr:twoCellAnchor>
  <xdr:twoCellAnchor>
    <xdr:from>
      <xdr:col>2</xdr:col>
      <xdr:colOff>161925</xdr:colOff>
      <xdr:row>94</xdr:row>
      <xdr:rowOff>47625</xdr:rowOff>
    </xdr:from>
    <xdr:to>
      <xdr:col>2</xdr:col>
      <xdr:colOff>1181100</xdr:colOff>
      <xdr:row>94</xdr:row>
      <xdr:rowOff>1339538</xdr:rowOff>
    </xdr:to>
    <xdr:pic>
      <xdr:nvPicPr>
        <xdr:cNvPr id="378" name="Рисунок 377">
          <a:extLst>
            <a:ext uri="{FF2B5EF4-FFF2-40B4-BE49-F238E27FC236}">
              <a16:creationId xmlns:a16="http://schemas.microsoft.com/office/drawing/2014/main" xmlns="" id="{499E7BAC-1717-EC7A-C09A-A2E2D9F8A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5500" y="76914375"/>
          <a:ext cx="1019175" cy="1291913"/>
        </a:xfrm>
        <a:prstGeom prst="rect">
          <a:avLst/>
        </a:prstGeom>
      </xdr:spPr>
    </xdr:pic>
    <xdr:clientData/>
  </xdr:twoCellAnchor>
  <xdr:twoCellAnchor>
    <xdr:from>
      <xdr:col>3</xdr:col>
      <xdr:colOff>228600</xdr:colOff>
      <xdr:row>94</xdr:row>
      <xdr:rowOff>152399</xdr:rowOff>
    </xdr:from>
    <xdr:to>
      <xdr:col>3</xdr:col>
      <xdr:colOff>923233</xdr:colOff>
      <xdr:row>94</xdr:row>
      <xdr:rowOff>1314450</xdr:rowOff>
    </xdr:to>
    <xdr:pic>
      <xdr:nvPicPr>
        <xdr:cNvPr id="380" name="Рисунок 379">
          <a:extLst>
            <a:ext uri="{FF2B5EF4-FFF2-40B4-BE49-F238E27FC236}">
              <a16:creationId xmlns:a16="http://schemas.microsoft.com/office/drawing/2014/main" xmlns="" id="{DED6B5DA-1BCF-53CC-19DC-E7FB576797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90925" y="77019149"/>
          <a:ext cx="694633" cy="1162051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96</xdr:row>
      <xdr:rowOff>52917</xdr:rowOff>
    </xdr:from>
    <xdr:to>
      <xdr:col>2</xdr:col>
      <xdr:colOff>984250</xdr:colOff>
      <xdr:row>96</xdr:row>
      <xdr:rowOff>1122831</xdr:rowOff>
    </xdr:to>
    <xdr:pic>
      <xdr:nvPicPr>
        <xdr:cNvPr id="383" name="Рисунок 382">
          <a:extLst>
            <a:ext uri="{FF2B5EF4-FFF2-40B4-BE49-F238E27FC236}">
              <a16:creationId xmlns:a16="http://schemas.microsoft.com/office/drawing/2014/main" xmlns="" id="{63971131-757B-4DEE-95B1-A675BFA499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7750" y="78792917"/>
          <a:ext cx="603250" cy="1069914"/>
        </a:xfrm>
        <a:prstGeom prst="rect">
          <a:avLst/>
        </a:prstGeom>
      </xdr:spPr>
    </xdr:pic>
    <xdr:clientData/>
  </xdr:twoCellAnchor>
  <xdr:twoCellAnchor>
    <xdr:from>
      <xdr:col>3</xdr:col>
      <xdr:colOff>264583</xdr:colOff>
      <xdr:row>96</xdr:row>
      <xdr:rowOff>31749</xdr:rowOff>
    </xdr:from>
    <xdr:to>
      <xdr:col>3</xdr:col>
      <xdr:colOff>948430</xdr:colOff>
      <xdr:row>97</xdr:row>
      <xdr:rowOff>0</xdr:rowOff>
    </xdr:to>
    <xdr:pic>
      <xdr:nvPicPr>
        <xdr:cNvPr id="1280" name="Рисунок 1279">
          <a:extLst>
            <a:ext uri="{FF2B5EF4-FFF2-40B4-BE49-F238E27FC236}">
              <a16:creationId xmlns:a16="http://schemas.microsoft.com/office/drawing/2014/main" xmlns="" id="{5DB57F3D-71E1-4E4C-A041-AADB14BC5D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30083" y="78771749"/>
          <a:ext cx="683847" cy="1111251"/>
        </a:xfrm>
        <a:prstGeom prst="rect">
          <a:avLst/>
        </a:prstGeom>
      </xdr:spPr>
    </xdr:pic>
    <xdr:clientData/>
  </xdr:twoCellAnchor>
  <xdr:twoCellAnchor>
    <xdr:from>
      <xdr:col>3</xdr:col>
      <xdr:colOff>264583</xdr:colOff>
      <xdr:row>97</xdr:row>
      <xdr:rowOff>10584</xdr:rowOff>
    </xdr:from>
    <xdr:to>
      <xdr:col>3</xdr:col>
      <xdr:colOff>878416</xdr:colOff>
      <xdr:row>97</xdr:row>
      <xdr:rowOff>1121833</xdr:rowOff>
    </xdr:to>
    <xdr:pic>
      <xdr:nvPicPr>
        <xdr:cNvPr id="1281" name="Изображение 65">
          <a:extLst>
            <a:ext uri="{FF2B5EF4-FFF2-40B4-BE49-F238E27FC236}">
              <a16:creationId xmlns:a16="http://schemas.microsoft.com/office/drawing/2014/main" xmlns="" id="{1FDD0E12-2389-4C37-9312-445D569AE263}"/>
            </a:ext>
          </a:extLst>
        </xdr:cNvPr>
        <xdr:cNvPicPr/>
      </xdr:nvPicPr>
      <xdr:blipFill rotWithShape="1"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30083" y="79893584"/>
          <a:ext cx="613833" cy="111124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232835</xdr:colOff>
      <xdr:row>97</xdr:row>
      <xdr:rowOff>31749</xdr:rowOff>
    </xdr:from>
    <xdr:to>
      <xdr:col>2</xdr:col>
      <xdr:colOff>1200823</xdr:colOff>
      <xdr:row>97</xdr:row>
      <xdr:rowOff>1132416</xdr:rowOff>
    </xdr:to>
    <xdr:pic>
      <xdr:nvPicPr>
        <xdr:cNvPr id="1282" name="Рисунок 1281">
          <a:extLst>
            <a:ext uri="{FF2B5EF4-FFF2-40B4-BE49-F238E27FC236}">
              <a16:creationId xmlns:a16="http://schemas.microsoft.com/office/drawing/2014/main" xmlns="" id="{21461FB5-782F-4BFF-BA99-65402BFF72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9585" y="107389082"/>
          <a:ext cx="967988" cy="1100667"/>
        </a:xfrm>
        <a:prstGeom prst="rect">
          <a:avLst/>
        </a:prstGeom>
      </xdr:spPr>
    </xdr:pic>
    <xdr:clientData/>
  </xdr:twoCellAnchor>
  <xdr:twoCellAnchor>
    <xdr:from>
      <xdr:col>3</xdr:col>
      <xdr:colOff>254000</xdr:colOff>
      <xdr:row>98</xdr:row>
      <xdr:rowOff>52915</xdr:rowOff>
    </xdr:from>
    <xdr:to>
      <xdr:col>3</xdr:col>
      <xdr:colOff>920749</xdr:colOff>
      <xdr:row>98</xdr:row>
      <xdr:rowOff>1115848</xdr:rowOff>
    </xdr:to>
    <xdr:pic>
      <xdr:nvPicPr>
        <xdr:cNvPr id="1287" name="Рисунок 1286">
          <a:extLst>
            <a:ext uri="{FF2B5EF4-FFF2-40B4-BE49-F238E27FC236}">
              <a16:creationId xmlns:a16="http://schemas.microsoft.com/office/drawing/2014/main" xmlns="" id="{F6D434B2-6002-42F3-9CB6-676A071496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9500" y="81078915"/>
          <a:ext cx="666749" cy="1062933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99</xdr:row>
      <xdr:rowOff>190200</xdr:rowOff>
    </xdr:from>
    <xdr:to>
      <xdr:col>3</xdr:col>
      <xdr:colOff>0</xdr:colOff>
      <xdr:row>99</xdr:row>
      <xdr:rowOff>973667</xdr:rowOff>
    </xdr:to>
    <xdr:pic>
      <xdr:nvPicPr>
        <xdr:cNvPr id="1288" name="Рисунок 1287">
          <a:extLst>
            <a:ext uri="{FF2B5EF4-FFF2-40B4-BE49-F238E27FC236}">
              <a16:creationId xmlns:a16="http://schemas.microsoft.com/office/drawing/2014/main" xmlns="" id="{FE022465-5346-48A1-933C-4EC5E14970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7" y="82359200"/>
          <a:ext cx="1407583" cy="783467"/>
        </a:xfrm>
        <a:prstGeom prst="rect">
          <a:avLst/>
        </a:prstGeom>
      </xdr:spPr>
    </xdr:pic>
    <xdr:clientData/>
  </xdr:twoCellAnchor>
  <xdr:twoCellAnchor>
    <xdr:from>
      <xdr:col>3</xdr:col>
      <xdr:colOff>275166</xdr:colOff>
      <xdr:row>99</xdr:row>
      <xdr:rowOff>31751</xdr:rowOff>
    </xdr:from>
    <xdr:to>
      <xdr:col>3</xdr:col>
      <xdr:colOff>963083</xdr:colOff>
      <xdr:row>99</xdr:row>
      <xdr:rowOff>1120951</xdr:rowOff>
    </xdr:to>
    <xdr:pic>
      <xdr:nvPicPr>
        <xdr:cNvPr id="1289" name="Рисунок 1288">
          <a:extLst>
            <a:ext uri="{FF2B5EF4-FFF2-40B4-BE49-F238E27FC236}">
              <a16:creationId xmlns:a16="http://schemas.microsoft.com/office/drawing/2014/main" xmlns="" id="{5697992A-531C-4697-A76F-DE935F5350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0666" y="82200751"/>
          <a:ext cx="687917" cy="1089200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100</xdr:row>
      <xdr:rowOff>95251</xdr:rowOff>
    </xdr:from>
    <xdr:to>
      <xdr:col>2</xdr:col>
      <xdr:colOff>1418167</xdr:colOff>
      <xdr:row>100</xdr:row>
      <xdr:rowOff>1027781</xdr:rowOff>
    </xdr:to>
    <xdr:pic>
      <xdr:nvPicPr>
        <xdr:cNvPr id="1290" name="Рисунок 1289">
          <a:extLst>
            <a:ext uri="{FF2B5EF4-FFF2-40B4-BE49-F238E27FC236}">
              <a16:creationId xmlns:a16="http://schemas.microsoft.com/office/drawing/2014/main" xmlns="" id="{D982BB46-B9D4-4A2D-98CF-71711BCD99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8501" y="83407251"/>
          <a:ext cx="1386416" cy="932530"/>
        </a:xfrm>
        <a:prstGeom prst="rect">
          <a:avLst/>
        </a:prstGeom>
      </xdr:spPr>
    </xdr:pic>
    <xdr:clientData/>
  </xdr:twoCellAnchor>
  <xdr:twoCellAnchor>
    <xdr:from>
      <xdr:col>3</xdr:col>
      <xdr:colOff>275168</xdr:colOff>
      <xdr:row>100</xdr:row>
      <xdr:rowOff>10583</xdr:rowOff>
    </xdr:from>
    <xdr:to>
      <xdr:col>3</xdr:col>
      <xdr:colOff>952500</xdr:colOff>
      <xdr:row>101</xdr:row>
      <xdr:rowOff>2573</xdr:rowOff>
    </xdr:to>
    <xdr:pic>
      <xdr:nvPicPr>
        <xdr:cNvPr id="1291" name="Рисунок 1290">
          <a:extLst>
            <a:ext uri="{FF2B5EF4-FFF2-40B4-BE49-F238E27FC236}">
              <a16:creationId xmlns:a16="http://schemas.microsoft.com/office/drawing/2014/main" xmlns="" id="{FEA241B8-C86F-4B3C-BDF6-0A9CC19234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0668" y="83322583"/>
          <a:ext cx="677332" cy="1134990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101</xdr:row>
      <xdr:rowOff>232832</xdr:rowOff>
    </xdr:from>
    <xdr:to>
      <xdr:col>2</xdr:col>
      <xdr:colOff>1397923</xdr:colOff>
      <xdr:row>101</xdr:row>
      <xdr:rowOff>910167</xdr:rowOff>
    </xdr:to>
    <xdr:pic>
      <xdr:nvPicPr>
        <xdr:cNvPr id="1292" name="Рисунок 1291">
          <a:extLst>
            <a:ext uri="{FF2B5EF4-FFF2-40B4-BE49-F238E27FC236}">
              <a16:creationId xmlns:a16="http://schemas.microsoft.com/office/drawing/2014/main" xmlns="" id="{217D36D8-0025-43C5-83A3-4310993BFE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7" y="84687832"/>
          <a:ext cx="1376756" cy="677335"/>
        </a:xfrm>
        <a:prstGeom prst="rect">
          <a:avLst/>
        </a:prstGeom>
      </xdr:spPr>
    </xdr:pic>
    <xdr:clientData/>
  </xdr:twoCellAnchor>
  <xdr:twoCellAnchor>
    <xdr:from>
      <xdr:col>3</xdr:col>
      <xdr:colOff>289144</xdr:colOff>
      <xdr:row>101</xdr:row>
      <xdr:rowOff>63500</xdr:rowOff>
    </xdr:from>
    <xdr:to>
      <xdr:col>3</xdr:col>
      <xdr:colOff>952500</xdr:colOff>
      <xdr:row>102</xdr:row>
      <xdr:rowOff>2234</xdr:rowOff>
    </xdr:to>
    <xdr:pic>
      <xdr:nvPicPr>
        <xdr:cNvPr id="1293" name="Рисунок 1292">
          <a:extLst>
            <a:ext uri="{FF2B5EF4-FFF2-40B4-BE49-F238E27FC236}">
              <a16:creationId xmlns:a16="http://schemas.microsoft.com/office/drawing/2014/main" xmlns="" id="{F5982EF1-1216-48F5-89BB-46E3786910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54644" y="84518500"/>
          <a:ext cx="663356" cy="1081734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102</xdr:row>
      <xdr:rowOff>126999</xdr:rowOff>
    </xdr:from>
    <xdr:to>
      <xdr:col>2</xdr:col>
      <xdr:colOff>1358575</xdr:colOff>
      <xdr:row>102</xdr:row>
      <xdr:rowOff>994832</xdr:rowOff>
    </xdr:to>
    <xdr:pic>
      <xdr:nvPicPr>
        <xdr:cNvPr id="1294" name="Рисунок 1293">
          <a:extLst>
            <a:ext uri="{FF2B5EF4-FFF2-40B4-BE49-F238E27FC236}">
              <a16:creationId xmlns:a16="http://schemas.microsoft.com/office/drawing/2014/main" xmlns="" id="{7573191F-3B97-444B-BE70-3E5BFD5212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7" y="85724999"/>
          <a:ext cx="1305658" cy="867833"/>
        </a:xfrm>
        <a:prstGeom prst="rect">
          <a:avLst/>
        </a:prstGeom>
      </xdr:spPr>
    </xdr:pic>
    <xdr:clientData/>
  </xdr:twoCellAnchor>
  <xdr:twoCellAnchor>
    <xdr:from>
      <xdr:col>3</xdr:col>
      <xdr:colOff>243416</xdr:colOff>
      <xdr:row>102</xdr:row>
      <xdr:rowOff>21166</xdr:rowOff>
    </xdr:from>
    <xdr:to>
      <xdr:col>3</xdr:col>
      <xdr:colOff>931240</xdr:colOff>
      <xdr:row>102</xdr:row>
      <xdr:rowOff>1090083</xdr:rowOff>
    </xdr:to>
    <xdr:pic>
      <xdr:nvPicPr>
        <xdr:cNvPr id="1295" name="Рисунок 1294">
          <a:extLst>
            <a:ext uri="{FF2B5EF4-FFF2-40B4-BE49-F238E27FC236}">
              <a16:creationId xmlns:a16="http://schemas.microsoft.com/office/drawing/2014/main" xmlns="" id="{ABA142EA-1502-4E22-A596-FEB3F16B13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08916" y="85619166"/>
          <a:ext cx="687824" cy="1068917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103</xdr:row>
      <xdr:rowOff>232833</xdr:rowOff>
    </xdr:from>
    <xdr:to>
      <xdr:col>3</xdr:col>
      <xdr:colOff>662</xdr:colOff>
      <xdr:row>103</xdr:row>
      <xdr:rowOff>920750</xdr:rowOff>
    </xdr:to>
    <xdr:pic>
      <xdr:nvPicPr>
        <xdr:cNvPr id="1296" name="Рисунок 1295">
          <a:extLst>
            <a:ext uri="{FF2B5EF4-FFF2-40B4-BE49-F238E27FC236}">
              <a16:creationId xmlns:a16="http://schemas.microsoft.com/office/drawing/2014/main" xmlns="" id="{D60AB33D-A96E-40CA-8EED-CC26A69541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4" y="86973833"/>
          <a:ext cx="1418828" cy="687917"/>
        </a:xfrm>
        <a:prstGeom prst="rect">
          <a:avLst/>
        </a:prstGeom>
      </xdr:spPr>
    </xdr:pic>
    <xdr:clientData/>
  </xdr:twoCellAnchor>
  <xdr:twoCellAnchor>
    <xdr:from>
      <xdr:col>3</xdr:col>
      <xdr:colOff>243416</xdr:colOff>
      <xdr:row>103</xdr:row>
      <xdr:rowOff>33867</xdr:rowOff>
    </xdr:from>
    <xdr:to>
      <xdr:col>3</xdr:col>
      <xdr:colOff>910166</xdr:colOff>
      <xdr:row>103</xdr:row>
      <xdr:rowOff>1100667</xdr:rowOff>
    </xdr:to>
    <xdr:pic>
      <xdr:nvPicPr>
        <xdr:cNvPr id="1297" name="Рисунок 1296">
          <a:extLst>
            <a:ext uri="{FF2B5EF4-FFF2-40B4-BE49-F238E27FC236}">
              <a16:creationId xmlns:a16="http://schemas.microsoft.com/office/drawing/2014/main" xmlns="" id="{4954135E-8689-40ED-90B6-A75E66527F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08916" y="86774867"/>
          <a:ext cx="666750" cy="1066800"/>
        </a:xfrm>
        <a:prstGeom prst="rect">
          <a:avLst/>
        </a:prstGeom>
      </xdr:spPr>
    </xdr:pic>
    <xdr:clientData/>
  </xdr:twoCellAnchor>
  <xdr:twoCellAnchor>
    <xdr:from>
      <xdr:col>2</xdr:col>
      <xdr:colOff>74082</xdr:colOff>
      <xdr:row>104</xdr:row>
      <xdr:rowOff>95251</xdr:rowOff>
    </xdr:from>
    <xdr:to>
      <xdr:col>2</xdr:col>
      <xdr:colOff>1412595</xdr:colOff>
      <xdr:row>104</xdr:row>
      <xdr:rowOff>1037167</xdr:rowOff>
    </xdr:to>
    <xdr:pic>
      <xdr:nvPicPr>
        <xdr:cNvPr id="1299" name="Рисунок 1298">
          <a:extLst>
            <a:ext uri="{FF2B5EF4-FFF2-40B4-BE49-F238E27FC236}">
              <a16:creationId xmlns:a16="http://schemas.microsoft.com/office/drawing/2014/main" xmlns="" id="{A3E9ABB0-90E8-32AA-01FB-BFEE1346DD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0832" y="87979251"/>
          <a:ext cx="1338513" cy="941916"/>
        </a:xfrm>
        <a:prstGeom prst="rect">
          <a:avLst/>
        </a:prstGeom>
      </xdr:spPr>
    </xdr:pic>
    <xdr:clientData/>
  </xdr:twoCellAnchor>
  <xdr:twoCellAnchor>
    <xdr:from>
      <xdr:col>3</xdr:col>
      <xdr:colOff>264583</xdr:colOff>
      <xdr:row>104</xdr:row>
      <xdr:rowOff>19977</xdr:rowOff>
    </xdr:from>
    <xdr:to>
      <xdr:col>3</xdr:col>
      <xdr:colOff>889000</xdr:colOff>
      <xdr:row>104</xdr:row>
      <xdr:rowOff>1058333</xdr:rowOff>
    </xdr:to>
    <xdr:pic>
      <xdr:nvPicPr>
        <xdr:cNvPr id="1301" name="Рисунок 1300">
          <a:extLst>
            <a:ext uri="{FF2B5EF4-FFF2-40B4-BE49-F238E27FC236}">
              <a16:creationId xmlns:a16="http://schemas.microsoft.com/office/drawing/2014/main" xmlns="" id="{D8F35904-7DE8-E853-807A-539D3B9FE6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30083" y="87903977"/>
          <a:ext cx="624417" cy="1038356"/>
        </a:xfrm>
        <a:prstGeom prst="rect">
          <a:avLst/>
        </a:prstGeom>
      </xdr:spPr>
    </xdr:pic>
    <xdr:clientData/>
  </xdr:twoCellAnchor>
  <xdr:twoCellAnchor>
    <xdr:from>
      <xdr:col>3</xdr:col>
      <xdr:colOff>232832</xdr:colOff>
      <xdr:row>105</xdr:row>
      <xdr:rowOff>10583</xdr:rowOff>
    </xdr:from>
    <xdr:to>
      <xdr:col>3</xdr:col>
      <xdr:colOff>864823</xdr:colOff>
      <xdr:row>105</xdr:row>
      <xdr:rowOff>1121833</xdr:rowOff>
    </xdr:to>
    <xdr:pic>
      <xdr:nvPicPr>
        <xdr:cNvPr id="1305" name="Рисунок 1304">
          <a:extLst>
            <a:ext uri="{FF2B5EF4-FFF2-40B4-BE49-F238E27FC236}">
              <a16:creationId xmlns:a16="http://schemas.microsoft.com/office/drawing/2014/main" xmlns="" id="{46998A78-1D1F-1A00-2D2F-E5D1162144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98332" y="89037583"/>
          <a:ext cx="631991" cy="1111250"/>
        </a:xfrm>
        <a:prstGeom prst="rect">
          <a:avLst/>
        </a:prstGeom>
      </xdr:spPr>
    </xdr:pic>
    <xdr:clientData/>
  </xdr:twoCellAnchor>
  <xdr:twoCellAnchor>
    <xdr:from>
      <xdr:col>2</xdr:col>
      <xdr:colOff>52918</xdr:colOff>
      <xdr:row>106</xdr:row>
      <xdr:rowOff>201083</xdr:rowOff>
    </xdr:from>
    <xdr:to>
      <xdr:col>2</xdr:col>
      <xdr:colOff>1320244</xdr:colOff>
      <xdr:row>106</xdr:row>
      <xdr:rowOff>963083</xdr:rowOff>
    </xdr:to>
    <xdr:pic>
      <xdr:nvPicPr>
        <xdr:cNvPr id="1309" name="Рисунок 1308">
          <a:extLst>
            <a:ext uri="{FF2B5EF4-FFF2-40B4-BE49-F238E27FC236}">
              <a16:creationId xmlns:a16="http://schemas.microsoft.com/office/drawing/2014/main" xmlns="" id="{78B06FDA-529E-CF47-8636-4051D2A563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8" y="90476916"/>
          <a:ext cx="1267326" cy="762000"/>
        </a:xfrm>
        <a:prstGeom prst="rect">
          <a:avLst/>
        </a:prstGeom>
      </xdr:spPr>
    </xdr:pic>
    <xdr:clientData/>
  </xdr:twoCellAnchor>
  <xdr:twoCellAnchor>
    <xdr:from>
      <xdr:col>3</xdr:col>
      <xdr:colOff>253999</xdr:colOff>
      <xdr:row>107</xdr:row>
      <xdr:rowOff>10584</xdr:rowOff>
    </xdr:from>
    <xdr:to>
      <xdr:col>3</xdr:col>
      <xdr:colOff>891452</xdr:colOff>
      <xdr:row>108</xdr:row>
      <xdr:rowOff>1</xdr:rowOff>
    </xdr:to>
    <xdr:pic>
      <xdr:nvPicPr>
        <xdr:cNvPr id="1313" name="Рисунок 1312">
          <a:extLst>
            <a:ext uri="{FF2B5EF4-FFF2-40B4-BE49-F238E27FC236}">
              <a16:creationId xmlns:a16="http://schemas.microsoft.com/office/drawing/2014/main" xmlns="" id="{6AC36442-881D-83BE-78B6-FDF32C483C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9499" y="91429417"/>
          <a:ext cx="637453" cy="1132417"/>
        </a:xfrm>
        <a:prstGeom prst="rect">
          <a:avLst/>
        </a:prstGeom>
      </xdr:spPr>
    </xdr:pic>
    <xdr:clientData/>
  </xdr:twoCellAnchor>
  <xdr:twoCellAnchor>
    <xdr:from>
      <xdr:col>2</xdr:col>
      <xdr:colOff>42332</xdr:colOff>
      <xdr:row>107</xdr:row>
      <xdr:rowOff>74083</xdr:rowOff>
    </xdr:from>
    <xdr:to>
      <xdr:col>2</xdr:col>
      <xdr:colOff>1380985</xdr:colOff>
      <xdr:row>107</xdr:row>
      <xdr:rowOff>1026584</xdr:rowOff>
    </xdr:to>
    <xdr:pic>
      <xdr:nvPicPr>
        <xdr:cNvPr id="1315" name="Рисунок 1314">
          <a:extLst>
            <a:ext uri="{FF2B5EF4-FFF2-40B4-BE49-F238E27FC236}">
              <a16:creationId xmlns:a16="http://schemas.microsoft.com/office/drawing/2014/main" xmlns="" id="{8EE075F9-12C8-2900-B0E5-4EB03541FE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9082" y="91492916"/>
          <a:ext cx="1338653" cy="952501"/>
        </a:xfrm>
        <a:prstGeom prst="rect">
          <a:avLst/>
        </a:prstGeom>
      </xdr:spPr>
    </xdr:pic>
    <xdr:clientData/>
  </xdr:twoCellAnchor>
  <xdr:twoCellAnchor>
    <xdr:from>
      <xdr:col>2</xdr:col>
      <xdr:colOff>105832</xdr:colOff>
      <xdr:row>108</xdr:row>
      <xdr:rowOff>169334</xdr:rowOff>
    </xdr:from>
    <xdr:to>
      <xdr:col>2</xdr:col>
      <xdr:colOff>1374205</xdr:colOff>
      <xdr:row>108</xdr:row>
      <xdr:rowOff>973667</xdr:rowOff>
    </xdr:to>
    <xdr:pic>
      <xdr:nvPicPr>
        <xdr:cNvPr id="1317" name="Рисунок 1316">
          <a:extLst>
            <a:ext uri="{FF2B5EF4-FFF2-40B4-BE49-F238E27FC236}">
              <a16:creationId xmlns:a16="http://schemas.microsoft.com/office/drawing/2014/main" xmlns="" id="{E9F3B35F-AC6A-F48D-A16C-6C47AD210C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42582" y="92731167"/>
          <a:ext cx="1268373" cy="804333"/>
        </a:xfrm>
        <a:prstGeom prst="rect">
          <a:avLst/>
        </a:prstGeom>
      </xdr:spPr>
    </xdr:pic>
    <xdr:clientData/>
  </xdr:twoCellAnchor>
  <xdr:twoCellAnchor>
    <xdr:from>
      <xdr:col>3</xdr:col>
      <xdr:colOff>222249</xdr:colOff>
      <xdr:row>108</xdr:row>
      <xdr:rowOff>21167</xdr:rowOff>
    </xdr:from>
    <xdr:to>
      <xdr:col>3</xdr:col>
      <xdr:colOff>916781</xdr:colOff>
      <xdr:row>108</xdr:row>
      <xdr:rowOff>1132417</xdr:rowOff>
    </xdr:to>
    <xdr:pic>
      <xdr:nvPicPr>
        <xdr:cNvPr id="1319" name="Рисунок 1318">
          <a:extLst>
            <a:ext uri="{FF2B5EF4-FFF2-40B4-BE49-F238E27FC236}">
              <a16:creationId xmlns:a16="http://schemas.microsoft.com/office/drawing/2014/main" xmlns="" id="{B3741E76-E3B6-E071-C68C-E7DC2034C7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87749" y="92583000"/>
          <a:ext cx="694532" cy="1111250"/>
        </a:xfrm>
        <a:prstGeom prst="rect">
          <a:avLst/>
        </a:prstGeom>
      </xdr:spPr>
    </xdr:pic>
    <xdr:clientData/>
  </xdr:twoCellAnchor>
  <xdr:twoCellAnchor>
    <xdr:from>
      <xdr:col>2</xdr:col>
      <xdr:colOff>222250</xdr:colOff>
      <xdr:row>110</xdr:row>
      <xdr:rowOff>42334</xdr:rowOff>
    </xdr:from>
    <xdr:to>
      <xdr:col>2</xdr:col>
      <xdr:colOff>1121834</xdr:colOff>
      <xdr:row>110</xdr:row>
      <xdr:rowOff>1150241</xdr:rowOff>
    </xdr:to>
    <xdr:pic>
      <xdr:nvPicPr>
        <xdr:cNvPr id="1321" name="Рисунок 1320">
          <a:extLst>
            <a:ext uri="{FF2B5EF4-FFF2-40B4-BE49-F238E27FC236}">
              <a16:creationId xmlns:a16="http://schemas.microsoft.com/office/drawing/2014/main" xmlns="" id="{7723F65D-B50F-891E-C761-5B29297C0C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9000" y="94159917"/>
          <a:ext cx="899584" cy="1107907"/>
        </a:xfrm>
        <a:prstGeom prst="rect">
          <a:avLst/>
        </a:prstGeom>
      </xdr:spPr>
    </xdr:pic>
    <xdr:clientData/>
  </xdr:twoCellAnchor>
  <xdr:twoCellAnchor>
    <xdr:from>
      <xdr:col>2</xdr:col>
      <xdr:colOff>116418</xdr:colOff>
      <xdr:row>113</xdr:row>
      <xdr:rowOff>74086</xdr:rowOff>
    </xdr:from>
    <xdr:to>
      <xdr:col>2</xdr:col>
      <xdr:colOff>1385581</xdr:colOff>
      <xdr:row>113</xdr:row>
      <xdr:rowOff>1111251</xdr:rowOff>
    </xdr:to>
    <xdr:pic>
      <xdr:nvPicPr>
        <xdr:cNvPr id="1323" name="Рисунок 1322">
          <a:extLst>
            <a:ext uri="{FF2B5EF4-FFF2-40B4-BE49-F238E27FC236}">
              <a16:creationId xmlns:a16="http://schemas.microsoft.com/office/drawing/2014/main" xmlns="" id="{A6E6D623-A4A7-B9B1-B1D1-2E24F7CB4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3168" y="96953919"/>
          <a:ext cx="1269163" cy="1037165"/>
        </a:xfrm>
        <a:prstGeom prst="rect">
          <a:avLst/>
        </a:prstGeom>
      </xdr:spPr>
    </xdr:pic>
    <xdr:clientData/>
  </xdr:twoCellAnchor>
  <xdr:twoCellAnchor>
    <xdr:from>
      <xdr:col>3</xdr:col>
      <xdr:colOff>21169</xdr:colOff>
      <xdr:row>113</xdr:row>
      <xdr:rowOff>105833</xdr:rowOff>
    </xdr:from>
    <xdr:to>
      <xdr:col>3</xdr:col>
      <xdr:colOff>1189153</xdr:colOff>
      <xdr:row>113</xdr:row>
      <xdr:rowOff>1037167</xdr:rowOff>
    </xdr:to>
    <xdr:pic>
      <xdr:nvPicPr>
        <xdr:cNvPr id="1325" name="Рисунок 1324">
          <a:extLst>
            <a:ext uri="{FF2B5EF4-FFF2-40B4-BE49-F238E27FC236}">
              <a16:creationId xmlns:a16="http://schemas.microsoft.com/office/drawing/2014/main" xmlns="" id="{D971CE28-859F-45BC-6FE9-BE273CD7DA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6669" y="96985666"/>
          <a:ext cx="1167984" cy="931334"/>
        </a:xfrm>
        <a:prstGeom prst="rect">
          <a:avLst/>
        </a:prstGeom>
      </xdr:spPr>
    </xdr:pic>
    <xdr:clientData/>
  </xdr:twoCellAnchor>
  <xdr:twoCellAnchor>
    <xdr:from>
      <xdr:col>3</xdr:col>
      <xdr:colOff>42333</xdr:colOff>
      <xdr:row>114</xdr:row>
      <xdr:rowOff>148167</xdr:rowOff>
    </xdr:from>
    <xdr:to>
      <xdr:col>3</xdr:col>
      <xdr:colOff>1200209</xdr:colOff>
      <xdr:row>114</xdr:row>
      <xdr:rowOff>1079501</xdr:rowOff>
    </xdr:to>
    <xdr:pic>
      <xdr:nvPicPr>
        <xdr:cNvPr id="1329" name="Рисунок 1328">
          <a:extLst>
            <a:ext uri="{FF2B5EF4-FFF2-40B4-BE49-F238E27FC236}">
              <a16:creationId xmlns:a16="http://schemas.microsoft.com/office/drawing/2014/main" xmlns="" id="{27D453DF-EF25-BA98-4915-A20C021A0E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7833" y="98171000"/>
          <a:ext cx="1157876" cy="931334"/>
        </a:xfrm>
        <a:prstGeom prst="rect">
          <a:avLst/>
        </a:prstGeom>
      </xdr:spPr>
    </xdr:pic>
    <xdr:clientData/>
  </xdr:twoCellAnchor>
  <xdr:twoCellAnchor>
    <xdr:from>
      <xdr:col>2</xdr:col>
      <xdr:colOff>63499</xdr:colOff>
      <xdr:row>114</xdr:row>
      <xdr:rowOff>52916</xdr:rowOff>
    </xdr:from>
    <xdr:to>
      <xdr:col>2</xdr:col>
      <xdr:colOff>1354666</xdr:colOff>
      <xdr:row>114</xdr:row>
      <xdr:rowOff>1117065</xdr:rowOff>
    </xdr:to>
    <xdr:pic>
      <xdr:nvPicPr>
        <xdr:cNvPr id="1331" name="Рисунок 1330">
          <a:extLst>
            <a:ext uri="{FF2B5EF4-FFF2-40B4-BE49-F238E27FC236}">
              <a16:creationId xmlns:a16="http://schemas.microsoft.com/office/drawing/2014/main" xmlns="" id="{0D0AB96F-A37D-8ACA-0865-1355D993FD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49" y="98075749"/>
          <a:ext cx="1291167" cy="1064149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115</xdr:row>
      <xdr:rowOff>253417</xdr:rowOff>
    </xdr:from>
    <xdr:to>
      <xdr:col>3</xdr:col>
      <xdr:colOff>0</xdr:colOff>
      <xdr:row>115</xdr:row>
      <xdr:rowOff>984251</xdr:rowOff>
    </xdr:to>
    <xdr:pic>
      <xdr:nvPicPr>
        <xdr:cNvPr id="1333" name="Рисунок 1332">
          <a:extLst>
            <a:ext uri="{FF2B5EF4-FFF2-40B4-BE49-F238E27FC236}">
              <a16:creationId xmlns:a16="http://schemas.microsoft.com/office/drawing/2014/main" xmlns="" id="{01979F7D-FE8E-C25B-D478-B1F10362D1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4" y="99419250"/>
          <a:ext cx="1418166" cy="730834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115</xdr:row>
      <xdr:rowOff>158750</xdr:rowOff>
    </xdr:from>
    <xdr:to>
      <xdr:col>3</xdr:col>
      <xdr:colOff>1198686</xdr:colOff>
      <xdr:row>115</xdr:row>
      <xdr:rowOff>1047750</xdr:rowOff>
    </xdr:to>
    <xdr:pic>
      <xdr:nvPicPr>
        <xdr:cNvPr id="1335" name="Рисунок 1334">
          <a:extLst>
            <a:ext uri="{FF2B5EF4-FFF2-40B4-BE49-F238E27FC236}">
              <a16:creationId xmlns:a16="http://schemas.microsoft.com/office/drawing/2014/main" xmlns="" id="{CCF63E11-986B-24B1-8943-09632E119D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3" y="99324583"/>
          <a:ext cx="1188103" cy="889000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116</xdr:row>
      <xdr:rowOff>105833</xdr:rowOff>
    </xdr:from>
    <xdr:to>
      <xdr:col>3</xdr:col>
      <xdr:colOff>1203506</xdr:colOff>
      <xdr:row>116</xdr:row>
      <xdr:rowOff>1016000</xdr:rowOff>
    </xdr:to>
    <xdr:pic>
      <xdr:nvPicPr>
        <xdr:cNvPr id="1339" name="Рисунок 1338">
          <a:extLst>
            <a:ext uri="{FF2B5EF4-FFF2-40B4-BE49-F238E27FC236}">
              <a16:creationId xmlns:a16="http://schemas.microsoft.com/office/drawing/2014/main" xmlns="" id="{3E46FD4B-1AEA-609F-6CB0-15B3584FA8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8417" y="100414666"/>
          <a:ext cx="1150589" cy="910167"/>
        </a:xfrm>
        <a:prstGeom prst="rect">
          <a:avLst/>
        </a:prstGeom>
      </xdr:spPr>
    </xdr:pic>
    <xdr:clientData/>
  </xdr:twoCellAnchor>
  <xdr:twoCellAnchor>
    <xdr:from>
      <xdr:col>2</xdr:col>
      <xdr:colOff>21165</xdr:colOff>
      <xdr:row>117</xdr:row>
      <xdr:rowOff>158749</xdr:rowOff>
    </xdr:from>
    <xdr:to>
      <xdr:col>2</xdr:col>
      <xdr:colOff>1407095</xdr:colOff>
      <xdr:row>117</xdr:row>
      <xdr:rowOff>963083</xdr:rowOff>
    </xdr:to>
    <xdr:pic>
      <xdr:nvPicPr>
        <xdr:cNvPr id="1341" name="Рисунок 1340">
          <a:extLst>
            <a:ext uri="{FF2B5EF4-FFF2-40B4-BE49-F238E27FC236}">
              <a16:creationId xmlns:a16="http://schemas.microsoft.com/office/drawing/2014/main" xmlns="" id="{647D6F2F-B5A2-B865-1D46-A49A6BDEC9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57915" y="101610582"/>
          <a:ext cx="1385930" cy="804335"/>
        </a:xfrm>
        <a:prstGeom prst="rect">
          <a:avLst/>
        </a:prstGeom>
      </xdr:spPr>
    </xdr:pic>
    <xdr:clientData/>
  </xdr:twoCellAnchor>
  <xdr:twoCellAnchor>
    <xdr:from>
      <xdr:col>3</xdr:col>
      <xdr:colOff>42333</xdr:colOff>
      <xdr:row>117</xdr:row>
      <xdr:rowOff>126999</xdr:rowOff>
    </xdr:from>
    <xdr:to>
      <xdr:col>3</xdr:col>
      <xdr:colOff>1196188</xdr:colOff>
      <xdr:row>117</xdr:row>
      <xdr:rowOff>1005418</xdr:rowOff>
    </xdr:to>
    <xdr:pic>
      <xdr:nvPicPr>
        <xdr:cNvPr id="1343" name="Рисунок 1342">
          <a:extLst>
            <a:ext uri="{FF2B5EF4-FFF2-40B4-BE49-F238E27FC236}">
              <a16:creationId xmlns:a16="http://schemas.microsoft.com/office/drawing/2014/main" xmlns="" id="{35698EC6-F6AD-2F20-490F-6A6BA377B2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7833" y="101578832"/>
          <a:ext cx="1153855" cy="878419"/>
        </a:xfrm>
        <a:prstGeom prst="rect">
          <a:avLst/>
        </a:prstGeom>
      </xdr:spPr>
    </xdr:pic>
    <xdr:clientData/>
  </xdr:twoCellAnchor>
  <xdr:twoCellAnchor>
    <xdr:from>
      <xdr:col>2</xdr:col>
      <xdr:colOff>201084</xdr:colOff>
      <xdr:row>118</xdr:row>
      <xdr:rowOff>10583</xdr:rowOff>
    </xdr:from>
    <xdr:to>
      <xdr:col>2</xdr:col>
      <xdr:colOff>1100667</xdr:colOff>
      <xdr:row>118</xdr:row>
      <xdr:rowOff>1111250</xdr:rowOff>
    </xdr:to>
    <xdr:pic>
      <xdr:nvPicPr>
        <xdr:cNvPr id="1345" name="Рисунок 1344">
          <a:extLst>
            <a:ext uri="{FF2B5EF4-FFF2-40B4-BE49-F238E27FC236}">
              <a16:creationId xmlns:a16="http://schemas.microsoft.com/office/drawing/2014/main" xmlns="" id="{BED98266-FA78-71E7-3BB4-7A23907DE7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7834" y="102605416"/>
          <a:ext cx="899583" cy="1100667"/>
        </a:xfrm>
        <a:prstGeom prst="rect">
          <a:avLst/>
        </a:prstGeom>
      </xdr:spPr>
    </xdr:pic>
    <xdr:clientData/>
  </xdr:twoCellAnchor>
  <xdr:twoCellAnchor>
    <xdr:from>
      <xdr:col>3</xdr:col>
      <xdr:colOff>84666</xdr:colOff>
      <xdr:row>118</xdr:row>
      <xdr:rowOff>74084</xdr:rowOff>
    </xdr:from>
    <xdr:to>
      <xdr:col>3</xdr:col>
      <xdr:colOff>1121833</xdr:colOff>
      <xdr:row>118</xdr:row>
      <xdr:rowOff>1087498</xdr:rowOff>
    </xdr:to>
    <xdr:pic>
      <xdr:nvPicPr>
        <xdr:cNvPr id="1347" name="Рисунок 1346">
          <a:extLst>
            <a:ext uri="{FF2B5EF4-FFF2-40B4-BE49-F238E27FC236}">
              <a16:creationId xmlns:a16="http://schemas.microsoft.com/office/drawing/2014/main" xmlns="" id="{2324E8F5-845A-7377-BA6E-A4AD59E1F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0166" y="102668917"/>
          <a:ext cx="1037167" cy="1013414"/>
        </a:xfrm>
        <a:prstGeom prst="rect">
          <a:avLst/>
        </a:prstGeom>
      </xdr:spPr>
    </xdr:pic>
    <xdr:clientData/>
  </xdr:twoCellAnchor>
  <xdr:twoCellAnchor>
    <xdr:from>
      <xdr:col>2</xdr:col>
      <xdr:colOff>306916</xdr:colOff>
      <xdr:row>119</xdr:row>
      <xdr:rowOff>31749</xdr:rowOff>
    </xdr:from>
    <xdr:to>
      <xdr:col>2</xdr:col>
      <xdr:colOff>1065651</xdr:colOff>
      <xdr:row>119</xdr:row>
      <xdr:rowOff>1333500</xdr:rowOff>
    </xdr:to>
    <xdr:pic>
      <xdr:nvPicPr>
        <xdr:cNvPr id="1349" name="Рисунок 1348">
          <a:extLst>
            <a:ext uri="{FF2B5EF4-FFF2-40B4-BE49-F238E27FC236}">
              <a16:creationId xmlns:a16="http://schemas.microsoft.com/office/drawing/2014/main" xmlns="" id="{BE85A8D6-B6BE-9E44-2D3B-A9DDD33520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3666" y="103769582"/>
          <a:ext cx="758735" cy="1301751"/>
        </a:xfrm>
        <a:prstGeom prst="rect">
          <a:avLst/>
        </a:prstGeom>
      </xdr:spPr>
    </xdr:pic>
    <xdr:clientData/>
  </xdr:twoCellAnchor>
  <xdr:twoCellAnchor>
    <xdr:from>
      <xdr:col>2</xdr:col>
      <xdr:colOff>137583</xdr:colOff>
      <xdr:row>121</xdr:row>
      <xdr:rowOff>74083</xdr:rowOff>
    </xdr:from>
    <xdr:to>
      <xdr:col>2</xdr:col>
      <xdr:colOff>1227730</xdr:colOff>
      <xdr:row>121</xdr:row>
      <xdr:rowOff>1068917</xdr:rowOff>
    </xdr:to>
    <xdr:pic>
      <xdr:nvPicPr>
        <xdr:cNvPr id="1351" name="Рисунок 1350">
          <a:extLst>
            <a:ext uri="{FF2B5EF4-FFF2-40B4-BE49-F238E27FC236}">
              <a16:creationId xmlns:a16="http://schemas.microsoft.com/office/drawing/2014/main" xmlns="" id="{F5DA5557-6ECF-4206-63C9-B01E9E37D1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4333" y="105589916"/>
          <a:ext cx="1090147" cy="994834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141</xdr:row>
      <xdr:rowOff>105834</xdr:rowOff>
    </xdr:from>
    <xdr:to>
      <xdr:col>2</xdr:col>
      <xdr:colOff>1351873</xdr:colOff>
      <xdr:row>141</xdr:row>
      <xdr:rowOff>1090084</xdr:rowOff>
    </xdr:to>
    <xdr:pic>
      <xdr:nvPicPr>
        <xdr:cNvPr id="1355" name="Рисунок 1354">
          <a:extLst>
            <a:ext uri="{FF2B5EF4-FFF2-40B4-BE49-F238E27FC236}">
              <a16:creationId xmlns:a16="http://schemas.microsoft.com/office/drawing/2014/main" xmlns="" id="{11F31938-279C-BC40-06DE-AE1CC5106F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7" y="123052417"/>
          <a:ext cx="1330706" cy="984250"/>
        </a:xfrm>
        <a:prstGeom prst="rect">
          <a:avLst/>
        </a:prstGeom>
      </xdr:spPr>
    </xdr:pic>
    <xdr:clientData/>
  </xdr:twoCellAnchor>
  <xdr:twoCellAnchor>
    <xdr:from>
      <xdr:col>2</xdr:col>
      <xdr:colOff>165100</xdr:colOff>
      <xdr:row>150</xdr:row>
      <xdr:rowOff>85725</xdr:rowOff>
    </xdr:from>
    <xdr:to>
      <xdr:col>2</xdr:col>
      <xdr:colOff>1435101</xdr:colOff>
      <xdr:row>150</xdr:row>
      <xdr:rowOff>878001</xdr:rowOff>
    </xdr:to>
    <xdr:pic>
      <xdr:nvPicPr>
        <xdr:cNvPr id="1356" name="Рисунок 1355">
          <a:extLst>
            <a:ext uri="{FF2B5EF4-FFF2-40B4-BE49-F238E27FC236}">
              <a16:creationId xmlns:a16="http://schemas.microsoft.com/office/drawing/2014/main" xmlns="" id="{5A90F97B-19C3-4EDC-A737-3FCA0170C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01850" y="135605308"/>
          <a:ext cx="1260476" cy="792276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150</xdr:row>
      <xdr:rowOff>84665</xdr:rowOff>
    </xdr:from>
    <xdr:to>
      <xdr:col>3</xdr:col>
      <xdr:colOff>1170065</xdr:colOff>
      <xdr:row>150</xdr:row>
      <xdr:rowOff>1005944</xdr:rowOff>
    </xdr:to>
    <xdr:pic>
      <xdr:nvPicPr>
        <xdr:cNvPr id="1357" name="Рисунок 1356">
          <a:extLst>
            <a:ext uri="{FF2B5EF4-FFF2-40B4-BE49-F238E27FC236}">
              <a16:creationId xmlns:a16="http://schemas.microsoft.com/office/drawing/2014/main" xmlns="" id="{B1320656-E496-477B-AFCC-A464196EC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76084" y="135604248"/>
          <a:ext cx="1159481" cy="921279"/>
        </a:xfrm>
        <a:prstGeom prst="rect">
          <a:avLst/>
        </a:prstGeom>
      </xdr:spPr>
    </xdr:pic>
    <xdr:clientData/>
  </xdr:twoCellAnchor>
  <xdr:twoCellAnchor>
    <xdr:from>
      <xdr:col>2</xdr:col>
      <xdr:colOff>74084</xdr:colOff>
      <xdr:row>155</xdr:row>
      <xdr:rowOff>179916</xdr:rowOff>
    </xdr:from>
    <xdr:to>
      <xdr:col>2</xdr:col>
      <xdr:colOff>1396999</xdr:colOff>
      <xdr:row>155</xdr:row>
      <xdr:rowOff>1071769</xdr:rowOff>
    </xdr:to>
    <xdr:pic>
      <xdr:nvPicPr>
        <xdr:cNvPr id="1361" name="Рисунок 1360">
          <a:extLst>
            <a:ext uri="{FF2B5EF4-FFF2-40B4-BE49-F238E27FC236}">
              <a16:creationId xmlns:a16="http://schemas.microsoft.com/office/drawing/2014/main" xmlns="" id="{CCEE9A73-4621-D7F8-47AC-7A72BC9791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010834" y="138916833"/>
          <a:ext cx="1322915" cy="891853"/>
        </a:xfrm>
        <a:prstGeom prst="rect">
          <a:avLst/>
        </a:prstGeom>
      </xdr:spPr>
    </xdr:pic>
    <xdr:clientData/>
  </xdr:twoCellAnchor>
  <xdr:twoCellAnchor>
    <xdr:from>
      <xdr:col>3</xdr:col>
      <xdr:colOff>21168</xdr:colOff>
      <xdr:row>155</xdr:row>
      <xdr:rowOff>185877</xdr:rowOff>
    </xdr:from>
    <xdr:to>
      <xdr:col>3</xdr:col>
      <xdr:colOff>1174750</xdr:colOff>
      <xdr:row>155</xdr:row>
      <xdr:rowOff>1058334</xdr:rowOff>
    </xdr:to>
    <xdr:pic>
      <xdr:nvPicPr>
        <xdr:cNvPr id="1363" name="Рисунок 1362">
          <a:extLst>
            <a:ext uri="{FF2B5EF4-FFF2-40B4-BE49-F238E27FC236}">
              <a16:creationId xmlns:a16="http://schemas.microsoft.com/office/drawing/2014/main" xmlns="" id="{F333102A-F0A3-0D37-EDA3-01774BFD08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6668" y="138922794"/>
          <a:ext cx="1153582" cy="872457"/>
        </a:xfrm>
        <a:prstGeom prst="rect">
          <a:avLst/>
        </a:prstGeom>
      </xdr:spPr>
    </xdr:pic>
    <xdr:clientData/>
  </xdr:twoCellAnchor>
  <xdr:twoCellAnchor>
    <xdr:from>
      <xdr:col>2</xdr:col>
      <xdr:colOff>42335</xdr:colOff>
      <xdr:row>169</xdr:row>
      <xdr:rowOff>95251</xdr:rowOff>
    </xdr:from>
    <xdr:to>
      <xdr:col>3</xdr:col>
      <xdr:colOff>1866</xdr:colOff>
      <xdr:row>169</xdr:row>
      <xdr:rowOff>1121834</xdr:rowOff>
    </xdr:to>
    <xdr:pic>
      <xdr:nvPicPr>
        <xdr:cNvPr id="1369" name="Рисунок 1368">
          <a:extLst>
            <a:ext uri="{FF2B5EF4-FFF2-40B4-BE49-F238E27FC236}">
              <a16:creationId xmlns:a16="http://schemas.microsoft.com/office/drawing/2014/main" xmlns="" id="{85A50519-0FCD-5F24-6BEF-C2120A9260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9085" y="155077584"/>
          <a:ext cx="1388281" cy="1026583"/>
        </a:xfrm>
        <a:prstGeom prst="rect">
          <a:avLst/>
        </a:prstGeom>
      </xdr:spPr>
    </xdr:pic>
    <xdr:clientData/>
  </xdr:twoCellAnchor>
  <xdr:twoCellAnchor>
    <xdr:from>
      <xdr:col>3</xdr:col>
      <xdr:colOff>10585</xdr:colOff>
      <xdr:row>169</xdr:row>
      <xdr:rowOff>21167</xdr:rowOff>
    </xdr:from>
    <xdr:to>
      <xdr:col>3</xdr:col>
      <xdr:colOff>1181366</xdr:colOff>
      <xdr:row>169</xdr:row>
      <xdr:rowOff>1132417</xdr:rowOff>
    </xdr:to>
    <xdr:pic>
      <xdr:nvPicPr>
        <xdr:cNvPr id="1371" name="Рисунок 1370">
          <a:extLst>
            <a:ext uri="{FF2B5EF4-FFF2-40B4-BE49-F238E27FC236}">
              <a16:creationId xmlns:a16="http://schemas.microsoft.com/office/drawing/2014/main" xmlns="" id="{A4FC4717-76F3-F207-EE27-CC4905C5BC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5" y="155003500"/>
          <a:ext cx="1170781" cy="1111250"/>
        </a:xfrm>
        <a:prstGeom prst="rect">
          <a:avLst/>
        </a:prstGeom>
      </xdr:spPr>
    </xdr:pic>
    <xdr:clientData/>
  </xdr:twoCellAnchor>
  <xdr:twoCellAnchor>
    <xdr:from>
      <xdr:col>2</xdr:col>
      <xdr:colOff>21168</xdr:colOff>
      <xdr:row>173</xdr:row>
      <xdr:rowOff>84666</xdr:rowOff>
    </xdr:from>
    <xdr:to>
      <xdr:col>2</xdr:col>
      <xdr:colOff>1396072</xdr:colOff>
      <xdr:row>173</xdr:row>
      <xdr:rowOff>1005416</xdr:rowOff>
    </xdr:to>
    <xdr:pic>
      <xdr:nvPicPr>
        <xdr:cNvPr id="1373" name="Рисунок 1372">
          <a:extLst>
            <a:ext uri="{FF2B5EF4-FFF2-40B4-BE49-F238E27FC236}">
              <a16:creationId xmlns:a16="http://schemas.microsoft.com/office/drawing/2014/main" xmlns="" id="{BD40833C-516A-B76E-D9E5-D42AFEBB59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8" y="159871833"/>
          <a:ext cx="1374904" cy="920750"/>
        </a:xfrm>
        <a:prstGeom prst="rect">
          <a:avLst/>
        </a:prstGeom>
      </xdr:spPr>
    </xdr:pic>
    <xdr:clientData/>
  </xdr:twoCellAnchor>
  <xdr:twoCellAnchor>
    <xdr:from>
      <xdr:col>3</xdr:col>
      <xdr:colOff>10581</xdr:colOff>
      <xdr:row>173</xdr:row>
      <xdr:rowOff>264584</xdr:rowOff>
    </xdr:from>
    <xdr:to>
      <xdr:col>3</xdr:col>
      <xdr:colOff>1206500</xdr:colOff>
      <xdr:row>173</xdr:row>
      <xdr:rowOff>920750</xdr:rowOff>
    </xdr:to>
    <xdr:pic>
      <xdr:nvPicPr>
        <xdr:cNvPr id="1375" name="Рисунок 1374">
          <a:extLst>
            <a:ext uri="{FF2B5EF4-FFF2-40B4-BE49-F238E27FC236}">
              <a16:creationId xmlns:a16="http://schemas.microsoft.com/office/drawing/2014/main" xmlns="" id="{9E7BD36A-3A77-7853-CCC5-155FA17EE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1" y="160051751"/>
          <a:ext cx="1195919" cy="656166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177</xdr:row>
      <xdr:rowOff>105833</xdr:rowOff>
    </xdr:from>
    <xdr:to>
      <xdr:col>2</xdr:col>
      <xdr:colOff>1375833</xdr:colOff>
      <xdr:row>177</xdr:row>
      <xdr:rowOff>1100947</xdr:rowOff>
    </xdr:to>
    <xdr:pic>
      <xdr:nvPicPr>
        <xdr:cNvPr id="1377" name="Рисунок 1376">
          <a:extLst>
            <a:ext uri="{FF2B5EF4-FFF2-40B4-BE49-F238E27FC236}">
              <a16:creationId xmlns:a16="http://schemas.microsoft.com/office/drawing/2014/main" xmlns="" id="{93FA58FF-2267-C7D0-467C-D30EE1D183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7" y="164465000"/>
          <a:ext cx="1322916" cy="995114"/>
        </a:xfrm>
        <a:prstGeom prst="rect">
          <a:avLst/>
        </a:prstGeom>
      </xdr:spPr>
    </xdr:pic>
    <xdr:clientData/>
  </xdr:twoCellAnchor>
  <xdr:twoCellAnchor>
    <xdr:from>
      <xdr:col>3</xdr:col>
      <xdr:colOff>31750</xdr:colOff>
      <xdr:row>177</xdr:row>
      <xdr:rowOff>243416</xdr:rowOff>
    </xdr:from>
    <xdr:to>
      <xdr:col>3</xdr:col>
      <xdr:colOff>1195917</xdr:colOff>
      <xdr:row>177</xdr:row>
      <xdr:rowOff>889164</xdr:rowOff>
    </xdr:to>
    <xdr:pic>
      <xdr:nvPicPr>
        <xdr:cNvPr id="1379" name="Рисунок 1378">
          <a:extLst>
            <a:ext uri="{FF2B5EF4-FFF2-40B4-BE49-F238E27FC236}">
              <a16:creationId xmlns:a16="http://schemas.microsoft.com/office/drawing/2014/main" xmlns="" id="{795C3D9E-E8E7-1BCB-7FC4-9CC0702E70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97250" y="164602583"/>
          <a:ext cx="1164167" cy="645748"/>
        </a:xfrm>
        <a:prstGeom prst="rect">
          <a:avLst/>
        </a:prstGeom>
      </xdr:spPr>
    </xdr:pic>
    <xdr:clientData/>
  </xdr:twoCellAnchor>
  <xdr:twoCellAnchor>
    <xdr:from>
      <xdr:col>2</xdr:col>
      <xdr:colOff>148168</xdr:colOff>
      <xdr:row>190</xdr:row>
      <xdr:rowOff>241447</xdr:rowOff>
    </xdr:from>
    <xdr:to>
      <xdr:col>2</xdr:col>
      <xdr:colOff>1365250</xdr:colOff>
      <xdr:row>190</xdr:row>
      <xdr:rowOff>920749</xdr:rowOff>
    </xdr:to>
    <xdr:pic>
      <xdr:nvPicPr>
        <xdr:cNvPr id="1381" name="Рисунок 1380">
          <a:extLst>
            <a:ext uri="{FF2B5EF4-FFF2-40B4-BE49-F238E27FC236}">
              <a16:creationId xmlns:a16="http://schemas.microsoft.com/office/drawing/2014/main" xmlns="" id="{C9022534-640C-4857-31D1-BE1990B9E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4918" y="177766280"/>
          <a:ext cx="1217082" cy="679302"/>
        </a:xfrm>
        <a:prstGeom prst="rect">
          <a:avLst/>
        </a:prstGeom>
      </xdr:spPr>
    </xdr:pic>
    <xdr:clientData/>
  </xdr:twoCellAnchor>
  <xdr:twoCellAnchor>
    <xdr:from>
      <xdr:col>2</xdr:col>
      <xdr:colOff>42333</xdr:colOff>
      <xdr:row>193</xdr:row>
      <xdr:rowOff>201083</xdr:rowOff>
    </xdr:from>
    <xdr:to>
      <xdr:col>2</xdr:col>
      <xdr:colOff>1397000</xdr:colOff>
      <xdr:row>193</xdr:row>
      <xdr:rowOff>935926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C859DB1D-A904-4997-8695-1EE7508CF9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9083" y="199379416"/>
          <a:ext cx="1354667" cy="734843"/>
        </a:xfrm>
        <a:prstGeom prst="rect">
          <a:avLst/>
        </a:prstGeom>
      </xdr:spPr>
    </xdr:pic>
    <xdr:clientData/>
  </xdr:twoCellAnchor>
  <xdr:twoCellAnchor>
    <xdr:from>
      <xdr:col>2</xdr:col>
      <xdr:colOff>21168</xdr:colOff>
      <xdr:row>191</xdr:row>
      <xdr:rowOff>179918</xdr:rowOff>
    </xdr:from>
    <xdr:to>
      <xdr:col>2</xdr:col>
      <xdr:colOff>1418168</xdr:colOff>
      <xdr:row>191</xdr:row>
      <xdr:rowOff>929302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70A2F819-6AF7-42A6-ADFB-140248539D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8" y="197072251"/>
          <a:ext cx="1397000" cy="749384"/>
        </a:xfrm>
        <a:prstGeom prst="rect">
          <a:avLst/>
        </a:prstGeom>
      </xdr:spPr>
    </xdr:pic>
    <xdr:clientData/>
  </xdr:twoCellAnchor>
  <xdr:twoCellAnchor>
    <xdr:from>
      <xdr:col>2</xdr:col>
      <xdr:colOff>42335</xdr:colOff>
      <xdr:row>194</xdr:row>
      <xdr:rowOff>148167</xdr:rowOff>
    </xdr:from>
    <xdr:to>
      <xdr:col>2</xdr:col>
      <xdr:colOff>1407585</xdr:colOff>
      <xdr:row>194</xdr:row>
      <xdr:rowOff>1017347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8CF121A0-9870-46ED-A5B9-767FD4FA23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9085" y="200469500"/>
          <a:ext cx="1365250" cy="869180"/>
        </a:xfrm>
        <a:prstGeom prst="rect">
          <a:avLst/>
        </a:prstGeom>
      </xdr:spPr>
    </xdr:pic>
    <xdr:clientData/>
  </xdr:twoCellAnchor>
  <xdr:twoCellAnchor>
    <xdr:from>
      <xdr:col>2</xdr:col>
      <xdr:colOff>74083</xdr:colOff>
      <xdr:row>195</xdr:row>
      <xdr:rowOff>127000</xdr:rowOff>
    </xdr:from>
    <xdr:to>
      <xdr:col>2</xdr:col>
      <xdr:colOff>1382671</xdr:colOff>
      <xdr:row>195</xdr:row>
      <xdr:rowOff>1022350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257023AF-0AA3-43D4-AEB2-29283CA9E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0833" y="201591333"/>
          <a:ext cx="1308588" cy="895350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196</xdr:row>
      <xdr:rowOff>127000</xdr:rowOff>
    </xdr:from>
    <xdr:to>
      <xdr:col>2</xdr:col>
      <xdr:colOff>1397000</xdr:colOff>
      <xdr:row>196</xdr:row>
      <xdr:rowOff>1093059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6F0157EC-65C9-6DD1-D8D0-E97229DE21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7" y="202734333"/>
          <a:ext cx="1344083" cy="966059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197</xdr:row>
      <xdr:rowOff>63500</xdr:rowOff>
    </xdr:from>
    <xdr:to>
      <xdr:col>3</xdr:col>
      <xdr:colOff>1</xdr:colOff>
      <xdr:row>198</xdr:row>
      <xdr:rowOff>1008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24C1E6FE-52AE-4351-8365-4F9CEB7CF7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4" y="203813833"/>
          <a:ext cx="1418167" cy="1080508"/>
        </a:xfrm>
        <a:prstGeom prst="rect">
          <a:avLst/>
        </a:prstGeom>
      </xdr:spPr>
    </xdr:pic>
    <xdr:clientData/>
  </xdr:twoCellAnchor>
  <xdr:twoCellAnchor>
    <xdr:from>
      <xdr:col>2</xdr:col>
      <xdr:colOff>275168</xdr:colOff>
      <xdr:row>198</xdr:row>
      <xdr:rowOff>84666</xdr:rowOff>
    </xdr:from>
    <xdr:to>
      <xdr:col>2</xdr:col>
      <xdr:colOff>1322917</xdr:colOff>
      <xdr:row>198</xdr:row>
      <xdr:rowOff>1037166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95C6AE53-4D71-E656-80E2-AFA15DCBD4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1918" y="204977999"/>
          <a:ext cx="1047749" cy="952500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199</xdr:row>
      <xdr:rowOff>232833</xdr:rowOff>
    </xdr:from>
    <xdr:to>
      <xdr:col>2</xdr:col>
      <xdr:colOff>1386417</xdr:colOff>
      <xdr:row>199</xdr:row>
      <xdr:rowOff>940130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xmlns="" id="{A2CCDF85-8331-4C1E-90FB-2444F5EF29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7" y="206269166"/>
          <a:ext cx="1365250" cy="707297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200</xdr:row>
      <xdr:rowOff>328084</xdr:rowOff>
    </xdr:from>
    <xdr:to>
      <xdr:col>2</xdr:col>
      <xdr:colOff>1365250</xdr:colOff>
      <xdr:row>200</xdr:row>
      <xdr:rowOff>883811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xmlns="" id="{0DB33E19-1495-4EED-BC44-0FD28896FC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7" y="207507417"/>
          <a:ext cx="1344083" cy="555727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201</xdr:row>
      <xdr:rowOff>232833</xdr:rowOff>
    </xdr:from>
    <xdr:to>
      <xdr:col>2</xdr:col>
      <xdr:colOff>1397000</xdr:colOff>
      <xdr:row>201</xdr:row>
      <xdr:rowOff>959584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xmlns="" id="{330E661D-7E77-4A87-99C7-E7657C05BD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7" y="208555166"/>
          <a:ext cx="1375833" cy="726751"/>
        </a:xfrm>
        <a:prstGeom prst="rect">
          <a:avLst/>
        </a:prstGeom>
      </xdr:spPr>
    </xdr:pic>
    <xdr:clientData/>
  </xdr:twoCellAnchor>
  <xdr:twoCellAnchor>
    <xdr:from>
      <xdr:col>2</xdr:col>
      <xdr:colOff>30696</xdr:colOff>
      <xdr:row>202</xdr:row>
      <xdr:rowOff>254001</xdr:rowOff>
    </xdr:from>
    <xdr:to>
      <xdr:col>2</xdr:col>
      <xdr:colOff>1407583</xdr:colOff>
      <xdr:row>202</xdr:row>
      <xdr:rowOff>889000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xmlns="" id="{A5CA8C9D-A408-43DC-A738-4AC5A60862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7446" y="209719334"/>
          <a:ext cx="1376887" cy="634999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203</xdr:row>
      <xdr:rowOff>319051</xdr:rowOff>
    </xdr:from>
    <xdr:to>
      <xdr:col>4</xdr:col>
      <xdr:colOff>5283</xdr:colOff>
      <xdr:row>203</xdr:row>
      <xdr:rowOff>878416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xmlns="" id="{A096BF6D-9736-4EEE-F3B4-02464FF1CD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3" y="210927384"/>
          <a:ext cx="1211783" cy="559365"/>
        </a:xfrm>
        <a:prstGeom prst="rect">
          <a:avLst/>
        </a:prstGeom>
      </xdr:spPr>
    </xdr:pic>
    <xdr:clientData/>
  </xdr:twoCellAnchor>
  <xdr:twoCellAnchor>
    <xdr:from>
      <xdr:col>2</xdr:col>
      <xdr:colOff>52915</xdr:colOff>
      <xdr:row>203</xdr:row>
      <xdr:rowOff>254000</xdr:rowOff>
    </xdr:from>
    <xdr:to>
      <xdr:col>2</xdr:col>
      <xdr:colOff>1386003</xdr:colOff>
      <xdr:row>203</xdr:row>
      <xdr:rowOff>899584</xdr:rowOff>
    </xdr:to>
    <xdr:pic>
      <xdr:nvPicPr>
        <xdr:cNvPr id="1346" name="Рисунок 1345">
          <a:extLst>
            <a:ext uri="{FF2B5EF4-FFF2-40B4-BE49-F238E27FC236}">
              <a16:creationId xmlns:a16="http://schemas.microsoft.com/office/drawing/2014/main" xmlns="" id="{E1FFECA0-5DD1-5EC6-D482-31F2AF560A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5" y="210862333"/>
          <a:ext cx="1333088" cy="645584"/>
        </a:xfrm>
        <a:prstGeom prst="rect">
          <a:avLst/>
        </a:prstGeom>
      </xdr:spPr>
    </xdr:pic>
    <xdr:clientData/>
  </xdr:twoCellAnchor>
  <xdr:twoCellAnchor>
    <xdr:from>
      <xdr:col>2</xdr:col>
      <xdr:colOff>21166</xdr:colOff>
      <xdr:row>204</xdr:row>
      <xdr:rowOff>211667</xdr:rowOff>
    </xdr:from>
    <xdr:to>
      <xdr:col>2</xdr:col>
      <xdr:colOff>1405993</xdr:colOff>
      <xdr:row>204</xdr:row>
      <xdr:rowOff>899584</xdr:rowOff>
    </xdr:to>
    <xdr:pic>
      <xdr:nvPicPr>
        <xdr:cNvPr id="1348" name="Рисунок 1347">
          <a:extLst>
            <a:ext uri="{FF2B5EF4-FFF2-40B4-BE49-F238E27FC236}">
              <a16:creationId xmlns:a16="http://schemas.microsoft.com/office/drawing/2014/main" xmlns="" id="{819C3E3B-D62F-4A05-AA68-BEC59119F5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6" y="211963000"/>
          <a:ext cx="1384827" cy="687917"/>
        </a:xfrm>
        <a:prstGeom prst="rect">
          <a:avLst/>
        </a:prstGeom>
      </xdr:spPr>
    </xdr:pic>
    <xdr:clientData/>
  </xdr:twoCellAnchor>
  <xdr:twoCellAnchor>
    <xdr:from>
      <xdr:col>2</xdr:col>
      <xdr:colOff>10586</xdr:colOff>
      <xdr:row>205</xdr:row>
      <xdr:rowOff>306918</xdr:rowOff>
    </xdr:from>
    <xdr:to>
      <xdr:col>2</xdr:col>
      <xdr:colOff>1386418</xdr:colOff>
      <xdr:row>205</xdr:row>
      <xdr:rowOff>917788</xdr:rowOff>
    </xdr:to>
    <xdr:pic>
      <xdr:nvPicPr>
        <xdr:cNvPr id="1350" name="Рисунок 1349">
          <a:extLst>
            <a:ext uri="{FF2B5EF4-FFF2-40B4-BE49-F238E27FC236}">
              <a16:creationId xmlns:a16="http://schemas.microsoft.com/office/drawing/2014/main" xmlns="" id="{A1EB2504-4EF5-4FB2-9D76-67C68D3B64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6" y="213201251"/>
          <a:ext cx="1375832" cy="610870"/>
        </a:xfrm>
        <a:prstGeom prst="rect">
          <a:avLst/>
        </a:prstGeom>
      </xdr:spPr>
    </xdr:pic>
    <xdr:clientData/>
  </xdr:twoCellAnchor>
  <xdr:twoCellAnchor>
    <xdr:from>
      <xdr:col>2</xdr:col>
      <xdr:colOff>27518</xdr:colOff>
      <xdr:row>206</xdr:row>
      <xdr:rowOff>326415</xdr:rowOff>
    </xdr:from>
    <xdr:to>
      <xdr:col>2</xdr:col>
      <xdr:colOff>1428712</xdr:colOff>
      <xdr:row>206</xdr:row>
      <xdr:rowOff>931335</xdr:rowOff>
    </xdr:to>
    <xdr:pic>
      <xdr:nvPicPr>
        <xdr:cNvPr id="1352" name="Рисунок 1351">
          <a:extLst>
            <a:ext uri="{FF2B5EF4-FFF2-40B4-BE49-F238E27FC236}">
              <a16:creationId xmlns:a16="http://schemas.microsoft.com/office/drawing/2014/main" xmlns="" id="{1814866F-B4B9-4CC5-833F-D863ABA2E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4268" y="214363748"/>
          <a:ext cx="1401194" cy="604920"/>
        </a:xfrm>
        <a:prstGeom prst="rect">
          <a:avLst/>
        </a:prstGeom>
      </xdr:spPr>
    </xdr:pic>
    <xdr:clientData/>
  </xdr:twoCellAnchor>
  <xdr:twoCellAnchor>
    <xdr:from>
      <xdr:col>2</xdr:col>
      <xdr:colOff>116417</xdr:colOff>
      <xdr:row>188</xdr:row>
      <xdr:rowOff>74083</xdr:rowOff>
    </xdr:from>
    <xdr:to>
      <xdr:col>2</xdr:col>
      <xdr:colOff>1350016</xdr:colOff>
      <xdr:row>188</xdr:row>
      <xdr:rowOff>1111250</xdr:rowOff>
    </xdr:to>
    <xdr:pic>
      <xdr:nvPicPr>
        <xdr:cNvPr id="1358" name="Рисунок 1357">
          <a:extLst>
            <a:ext uri="{FF2B5EF4-FFF2-40B4-BE49-F238E27FC236}">
              <a16:creationId xmlns:a16="http://schemas.microsoft.com/office/drawing/2014/main" xmlns="" id="{340ED6BC-C983-4B7A-A222-D017D4817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3167" y="175545750"/>
          <a:ext cx="1233599" cy="1037167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208</xdr:row>
      <xdr:rowOff>296333</xdr:rowOff>
    </xdr:from>
    <xdr:to>
      <xdr:col>2</xdr:col>
      <xdr:colOff>1386417</xdr:colOff>
      <xdr:row>208</xdr:row>
      <xdr:rowOff>1006928</xdr:rowOff>
    </xdr:to>
    <xdr:pic>
      <xdr:nvPicPr>
        <xdr:cNvPr id="1362" name="Рисунок 1361">
          <a:extLst>
            <a:ext uri="{FF2B5EF4-FFF2-40B4-BE49-F238E27FC236}">
              <a16:creationId xmlns:a16="http://schemas.microsoft.com/office/drawing/2014/main" xmlns="" id="{B2F1D6C1-45B5-6676-C111-9DF0D428C8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4" y="215868250"/>
          <a:ext cx="1375833" cy="710595"/>
        </a:xfrm>
        <a:prstGeom prst="rect">
          <a:avLst/>
        </a:prstGeom>
      </xdr:spPr>
    </xdr:pic>
    <xdr:clientData/>
  </xdr:twoCellAnchor>
  <xdr:twoCellAnchor>
    <xdr:from>
      <xdr:col>2</xdr:col>
      <xdr:colOff>52915</xdr:colOff>
      <xdr:row>209</xdr:row>
      <xdr:rowOff>251403</xdr:rowOff>
    </xdr:from>
    <xdr:to>
      <xdr:col>2</xdr:col>
      <xdr:colOff>1419762</xdr:colOff>
      <xdr:row>209</xdr:row>
      <xdr:rowOff>1016000</xdr:rowOff>
    </xdr:to>
    <xdr:pic>
      <xdr:nvPicPr>
        <xdr:cNvPr id="1366" name="Рисунок 1365">
          <a:extLst>
            <a:ext uri="{FF2B5EF4-FFF2-40B4-BE49-F238E27FC236}">
              <a16:creationId xmlns:a16="http://schemas.microsoft.com/office/drawing/2014/main" xmlns="" id="{FA2487B7-C16F-ED17-B2A4-00ADB0437E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5" y="217061570"/>
          <a:ext cx="1366847" cy="764597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210</xdr:row>
      <xdr:rowOff>296051</xdr:rowOff>
    </xdr:from>
    <xdr:to>
      <xdr:col>2</xdr:col>
      <xdr:colOff>1388260</xdr:colOff>
      <xdr:row>210</xdr:row>
      <xdr:rowOff>910166</xdr:rowOff>
    </xdr:to>
    <xdr:pic>
      <xdr:nvPicPr>
        <xdr:cNvPr id="1368" name="Рисунок 1367">
          <a:extLst>
            <a:ext uri="{FF2B5EF4-FFF2-40B4-BE49-F238E27FC236}">
              <a16:creationId xmlns:a16="http://schemas.microsoft.com/office/drawing/2014/main" xmlns="" id="{56544A37-C3A0-A84B-5B6E-25B364C0DE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7" y="218249218"/>
          <a:ext cx="1335343" cy="614115"/>
        </a:xfrm>
        <a:prstGeom prst="rect">
          <a:avLst/>
        </a:prstGeom>
      </xdr:spPr>
    </xdr:pic>
    <xdr:clientData/>
  </xdr:twoCellAnchor>
  <xdr:twoCellAnchor>
    <xdr:from>
      <xdr:col>2</xdr:col>
      <xdr:colOff>158748</xdr:colOff>
      <xdr:row>211</xdr:row>
      <xdr:rowOff>232833</xdr:rowOff>
    </xdr:from>
    <xdr:to>
      <xdr:col>2</xdr:col>
      <xdr:colOff>1331929</xdr:colOff>
      <xdr:row>211</xdr:row>
      <xdr:rowOff>1005416</xdr:rowOff>
    </xdr:to>
    <xdr:pic>
      <xdr:nvPicPr>
        <xdr:cNvPr id="1372" name="Рисунок 1371">
          <a:extLst>
            <a:ext uri="{FF2B5EF4-FFF2-40B4-BE49-F238E27FC236}">
              <a16:creationId xmlns:a16="http://schemas.microsoft.com/office/drawing/2014/main" xmlns="" id="{3F3CDF1D-C0C8-DD3E-D296-A88C5589D7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5498" y="219329000"/>
          <a:ext cx="1173181" cy="772583"/>
        </a:xfrm>
        <a:prstGeom prst="rect">
          <a:avLst/>
        </a:prstGeom>
      </xdr:spPr>
    </xdr:pic>
    <xdr:clientData/>
  </xdr:twoCellAnchor>
  <xdr:twoCellAnchor>
    <xdr:from>
      <xdr:col>2</xdr:col>
      <xdr:colOff>10585</xdr:colOff>
      <xdr:row>212</xdr:row>
      <xdr:rowOff>406532</xdr:rowOff>
    </xdr:from>
    <xdr:to>
      <xdr:col>2</xdr:col>
      <xdr:colOff>1407583</xdr:colOff>
      <xdr:row>212</xdr:row>
      <xdr:rowOff>889000</xdr:rowOff>
    </xdr:to>
    <xdr:pic>
      <xdr:nvPicPr>
        <xdr:cNvPr id="1376" name="Рисунок 1375">
          <a:extLst>
            <a:ext uri="{FF2B5EF4-FFF2-40B4-BE49-F238E27FC236}">
              <a16:creationId xmlns:a16="http://schemas.microsoft.com/office/drawing/2014/main" xmlns="" id="{167CC0F5-E6B8-85F8-10C4-B70DE53A5F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5" y="220645699"/>
          <a:ext cx="1396998" cy="482468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213</xdr:row>
      <xdr:rowOff>285748</xdr:rowOff>
    </xdr:from>
    <xdr:to>
      <xdr:col>2</xdr:col>
      <xdr:colOff>1375834</xdr:colOff>
      <xdr:row>213</xdr:row>
      <xdr:rowOff>963082</xdr:rowOff>
    </xdr:to>
    <xdr:pic>
      <xdr:nvPicPr>
        <xdr:cNvPr id="1380" name="Рисунок 1379">
          <a:extLst>
            <a:ext uri="{FF2B5EF4-FFF2-40B4-BE49-F238E27FC236}">
              <a16:creationId xmlns:a16="http://schemas.microsoft.com/office/drawing/2014/main" xmlns="" id="{36D8B9C4-E96D-82A1-EEB0-F9989EEC7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7" y="221667915"/>
          <a:ext cx="1354667" cy="677334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214</xdr:row>
      <xdr:rowOff>236636</xdr:rowOff>
    </xdr:from>
    <xdr:to>
      <xdr:col>2</xdr:col>
      <xdr:colOff>1344084</xdr:colOff>
      <xdr:row>214</xdr:row>
      <xdr:rowOff>963082</xdr:rowOff>
    </xdr:to>
    <xdr:pic>
      <xdr:nvPicPr>
        <xdr:cNvPr id="1383" name="Рисунок 1382">
          <a:extLst>
            <a:ext uri="{FF2B5EF4-FFF2-40B4-BE49-F238E27FC236}">
              <a16:creationId xmlns:a16="http://schemas.microsoft.com/office/drawing/2014/main" xmlns="" id="{9D9012F0-54E2-34C2-856E-FBF5FCE181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2000" y="222761803"/>
          <a:ext cx="1248834" cy="726446"/>
        </a:xfrm>
        <a:prstGeom prst="rect">
          <a:avLst/>
        </a:prstGeom>
      </xdr:spPr>
    </xdr:pic>
    <xdr:clientData/>
  </xdr:twoCellAnchor>
  <xdr:twoCellAnchor>
    <xdr:from>
      <xdr:col>2</xdr:col>
      <xdr:colOff>105834</xdr:colOff>
      <xdr:row>217</xdr:row>
      <xdr:rowOff>116418</xdr:rowOff>
    </xdr:from>
    <xdr:to>
      <xdr:col>2</xdr:col>
      <xdr:colOff>1195917</xdr:colOff>
      <xdr:row>217</xdr:row>
      <xdr:rowOff>1045669</xdr:rowOff>
    </xdr:to>
    <xdr:pic>
      <xdr:nvPicPr>
        <xdr:cNvPr id="1387" name="Рисунок 1386">
          <a:extLst>
            <a:ext uri="{FF2B5EF4-FFF2-40B4-BE49-F238E27FC236}">
              <a16:creationId xmlns:a16="http://schemas.microsoft.com/office/drawing/2014/main" xmlns="" id="{50684013-1513-2DCA-EA7E-F304D01F0A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042584" y="225319168"/>
          <a:ext cx="1090083" cy="929251"/>
        </a:xfrm>
        <a:prstGeom prst="rect">
          <a:avLst/>
        </a:prstGeom>
      </xdr:spPr>
    </xdr:pic>
    <xdr:clientData/>
  </xdr:twoCellAnchor>
  <xdr:twoCellAnchor>
    <xdr:from>
      <xdr:col>2</xdr:col>
      <xdr:colOff>63501</xdr:colOff>
      <xdr:row>218</xdr:row>
      <xdr:rowOff>95251</xdr:rowOff>
    </xdr:from>
    <xdr:to>
      <xdr:col>2</xdr:col>
      <xdr:colOff>1375835</xdr:colOff>
      <xdr:row>218</xdr:row>
      <xdr:rowOff>1047631</xdr:rowOff>
    </xdr:to>
    <xdr:pic>
      <xdr:nvPicPr>
        <xdr:cNvPr id="1388" name="Рисунок 1387">
          <a:extLst>
            <a:ext uri="{FF2B5EF4-FFF2-40B4-BE49-F238E27FC236}">
              <a16:creationId xmlns:a16="http://schemas.microsoft.com/office/drawing/2014/main" xmlns="" id="{3A9D6A76-7AF0-4EE0-8E35-D96FD60E58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51" y="226441001"/>
          <a:ext cx="1312334" cy="952380"/>
        </a:xfrm>
        <a:prstGeom prst="rect">
          <a:avLst/>
        </a:prstGeom>
      </xdr:spPr>
    </xdr:pic>
    <xdr:clientData/>
  </xdr:twoCellAnchor>
  <xdr:twoCellAnchor>
    <xdr:from>
      <xdr:col>2</xdr:col>
      <xdr:colOff>296332</xdr:colOff>
      <xdr:row>219</xdr:row>
      <xdr:rowOff>42333</xdr:rowOff>
    </xdr:from>
    <xdr:to>
      <xdr:col>2</xdr:col>
      <xdr:colOff>1049313</xdr:colOff>
      <xdr:row>219</xdr:row>
      <xdr:rowOff>1111250</xdr:rowOff>
    </xdr:to>
    <xdr:pic>
      <xdr:nvPicPr>
        <xdr:cNvPr id="1389" name="Рисунок 1388">
          <a:extLst>
            <a:ext uri="{FF2B5EF4-FFF2-40B4-BE49-F238E27FC236}">
              <a16:creationId xmlns:a16="http://schemas.microsoft.com/office/drawing/2014/main" xmlns="" id="{027CFC2B-9633-49D2-B01F-32FCEA9FAA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3082" y="227467583"/>
          <a:ext cx="752981" cy="1068917"/>
        </a:xfrm>
        <a:prstGeom prst="rect">
          <a:avLst/>
        </a:prstGeom>
      </xdr:spPr>
    </xdr:pic>
    <xdr:clientData/>
  </xdr:twoCellAnchor>
  <xdr:twoCellAnchor>
    <xdr:from>
      <xdr:col>2</xdr:col>
      <xdr:colOff>116417</xdr:colOff>
      <xdr:row>220</xdr:row>
      <xdr:rowOff>211667</xdr:rowOff>
    </xdr:from>
    <xdr:to>
      <xdr:col>2</xdr:col>
      <xdr:colOff>1373717</xdr:colOff>
      <xdr:row>220</xdr:row>
      <xdr:rowOff>988428</xdr:rowOff>
    </xdr:to>
    <xdr:pic>
      <xdr:nvPicPr>
        <xdr:cNvPr id="1390" name="Рисунок 1389">
          <a:extLst>
            <a:ext uri="{FF2B5EF4-FFF2-40B4-BE49-F238E27FC236}">
              <a16:creationId xmlns:a16="http://schemas.microsoft.com/office/drawing/2014/main" xmlns="" id="{3C190327-1FCB-4CB2-8AE9-3494ADD823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3167" y="228779917"/>
          <a:ext cx="1257300" cy="776761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221</xdr:row>
      <xdr:rowOff>158749</xdr:rowOff>
    </xdr:from>
    <xdr:to>
      <xdr:col>2</xdr:col>
      <xdr:colOff>1355143</xdr:colOff>
      <xdr:row>221</xdr:row>
      <xdr:rowOff>1056400</xdr:rowOff>
    </xdr:to>
    <xdr:pic>
      <xdr:nvPicPr>
        <xdr:cNvPr id="1391" name="Рисунок 1390">
          <a:extLst>
            <a:ext uri="{FF2B5EF4-FFF2-40B4-BE49-F238E27FC236}">
              <a16:creationId xmlns:a16="http://schemas.microsoft.com/office/drawing/2014/main" xmlns="" id="{4AF90E9E-2B67-4B5E-82A7-4A5992D0B2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7" y="229869999"/>
          <a:ext cx="1302226" cy="897651"/>
        </a:xfrm>
        <a:prstGeom prst="rect">
          <a:avLst/>
        </a:prstGeom>
      </xdr:spPr>
    </xdr:pic>
    <xdr:clientData/>
  </xdr:twoCellAnchor>
  <xdr:twoCellAnchor>
    <xdr:from>
      <xdr:col>3</xdr:col>
      <xdr:colOff>21166</xdr:colOff>
      <xdr:row>221</xdr:row>
      <xdr:rowOff>179917</xdr:rowOff>
    </xdr:from>
    <xdr:to>
      <xdr:col>3</xdr:col>
      <xdr:colOff>1197889</xdr:colOff>
      <xdr:row>221</xdr:row>
      <xdr:rowOff>1026583</xdr:rowOff>
    </xdr:to>
    <xdr:pic>
      <xdr:nvPicPr>
        <xdr:cNvPr id="1393" name="Рисунок 1392">
          <a:extLst>
            <a:ext uri="{FF2B5EF4-FFF2-40B4-BE49-F238E27FC236}">
              <a16:creationId xmlns:a16="http://schemas.microsoft.com/office/drawing/2014/main" xmlns="" id="{28CCF324-5363-C521-05D5-16E70D8B06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6666" y="229891167"/>
          <a:ext cx="1176723" cy="846666"/>
        </a:xfrm>
        <a:prstGeom prst="rect">
          <a:avLst/>
        </a:prstGeom>
      </xdr:spPr>
    </xdr:pic>
    <xdr:clientData/>
  </xdr:twoCellAnchor>
  <xdr:twoCellAnchor>
    <xdr:from>
      <xdr:col>2</xdr:col>
      <xdr:colOff>74083</xdr:colOff>
      <xdr:row>222</xdr:row>
      <xdr:rowOff>179917</xdr:rowOff>
    </xdr:from>
    <xdr:to>
      <xdr:col>2</xdr:col>
      <xdr:colOff>1401884</xdr:colOff>
      <xdr:row>222</xdr:row>
      <xdr:rowOff>994834</xdr:rowOff>
    </xdr:to>
    <xdr:pic>
      <xdr:nvPicPr>
        <xdr:cNvPr id="1394" name="Рисунок 1393">
          <a:extLst>
            <a:ext uri="{FF2B5EF4-FFF2-40B4-BE49-F238E27FC236}">
              <a16:creationId xmlns:a16="http://schemas.microsoft.com/office/drawing/2014/main" xmlns="" id="{7062EC2A-2E3F-4540-AA17-4DA09FF4E9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0833" y="231034167"/>
          <a:ext cx="1327801" cy="814917"/>
        </a:xfrm>
        <a:prstGeom prst="rect">
          <a:avLst/>
        </a:prstGeom>
      </xdr:spPr>
    </xdr:pic>
    <xdr:clientData/>
  </xdr:twoCellAnchor>
  <xdr:twoCellAnchor>
    <xdr:from>
      <xdr:col>2</xdr:col>
      <xdr:colOff>84668</xdr:colOff>
      <xdr:row>223</xdr:row>
      <xdr:rowOff>74084</xdr:rowOff>
    </xdr:from>
    <xdr:to>
      <xdr:col>2</xdr:col>
      <xdr:colOff>1386417</xdr:colOff>
      <xdr:row>223</xdr:row>
      <xdr:rowOff>1029017</xdr:rowOff>
    </xdr:to>
    <xdr:pic>
      <xdr:nvPicPr>
        <xdr:cNvPr id="1395" name="Рисунок 1394">
          <a:extLst>
            <a:ext uri="{FF2B5EF4-FFF2-40B4-BE49-F238E27FC236}">
              <a16:creationId xmlns:a16="http://schemas.microsoft.com/office/drawing/2014/main" xmlns="" id="{01070646-157A-45D4-9949-35867F497F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1418" y="232071334"/>
          <a:ext cx="1301749" cy="954933"/>
        </a:xfrm>
        <a:prstGeom prst="rect">
          <a:avLst/>
        </a:prstGeom>
      </xdr:spPr>
    </xdr:pic>
    <xdr:clientData/>
  </xdr:twoCellAnchor>
  <xdr:twoCellAnchor>
    <xdr:from>
      <xdr:col>2</xdr:col>
      <xdr:colOff>95249</xdr:colOff>
      <xdr:row>224</xdr:row>
      <xdr:rowOff>42334</xdr:rowOff>
    </xdr:from>
    <xdr:to>
      <xdr:col>2</xdr:col>
      <xdr:colOff>1257299</xdr:colOff>
      <xdr:row>224</xdr:row>
      <xdr:rowOff>1074641</xdr:rowOff>
    </xdr:to>
    <xdr:pic>
      <xdr:nvPicPr>
        <xdr:cNvPr id="1396" name="Рисунок 1395">
          <a:extLst>
            <a:ext uri="{FF2B5EF4-FFF2-40B4-BE49-F238E27FC236}">
              <a16:creationId xmlns:a16="http://schemas.microsoft.com/office/drawing/2014/main" xmlns="" id="{3C9E317F-1A2F-49A9-9543-8EDA9B9B2E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1999" y="233119084"/>
          <a:ext cx="1162050" cy="1032307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225</xdr:row>
      <xdr:rowOff>179917</xdr:rowOff>
    </xdr:from>
    <xdr:to>
      <xdr:col>2</xdr:col>
      <xdr:colOff>1351139</xdr:colOff>
      <xdr:row>225</xdr:row>
      <xdr:rowOff>1079500</xdr:rowOff>
    </xdr:to>
    <xdr:pic>
      <xdr:nvPicPr>
        <xdr:cNvPr id="1397" name="Рисунок 1396">
          <a:extLst>
            <a:ext uri="{FF2B5EF4-FFF2-40B4-BE49-F238E27FC236}">
              <a16:creationId xmlns:a16="http://schemas.microsoft.com/office/drawing/2014/main" xmlns="" id="{800417C7-597A-4D99-B8DD-EE8DBA9D4F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8500" y="234442000"/>
          <a:ext cx="1319389" cy="899583"/>
        </a:xfrm>
        <a:prstGeom prst="rect">
          <a:avLst/>
        </a:prstGeom>
      </xdr:spPr>
    </xdr:pic>
    <xdr:clientData/>
  </xdr:twoCellAnchor>
  <xdr:twoCellAnchor>
    <xdr:from>
      <xdr:col>2</xdr:col>
      <xdr:colOff>137584</xdr:colOff>
      <xdr:row>226</xdr:row>
      <xdr:rowOff>95250</xdr:rowOff>
    </xdr:from>
    <xdr:to>
      <xdr:col>2</xdr:col>
      <xdr:colOff>1322917</xdr:colOff>
      <xdr:row>226</xdr:row>
      <xdr:rowOff>1105175</xdr:rowOff>
    </xdr:to>
    <xdr:pic>
      <xdr:nvPicPr>
        <xdr:cNvPr id="1398" name="Рисунок 1397">
          <a:extLst>
            <a:ext uri="{FF2B5EF4-FFF2-40B4-BE49-F238E27FC236}">
              <a16:creationId xmlns:a16="http://schemas.microsoft.com/office/drawing/2014/main" xmlns="" id="{4F8A9D62-C484-4292-9654-71EA801FD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4334" y="235500333"/>
          <a:ext cx="1185333" cy="1009925"/>
        </a:xfrm>
        <a:prstGeom prst="rect">
          <a:avLst/>
        </a:prstGeom>
      </xdr:spPr>
    </xdr:pic>
    <xdr:clientData/>
  </xdr:twoCellAnchor>
  <xdr:twoCellAnchor>
    <xdr:from>
      <xdr:col>2</xdr:col>
      <xdr:colOff>222249</xdr:colOff>
      <xdr:row>227</xdr:row>
      <xdr:rowOff>63500</xdr:rowOff>
    </xdr:from>
    <xdr:to>
      <xdr:col>2</xdr:col>
      <xdr:colOff>1274333</xdr:colOff>
      <xdr:row>227</xdr:row>
      <xdr:rowOff>1037167</xdr:rowOff>
    </xdr:to>
    <xdr:pic>
      <xdr:nvPicPr>
        <xdr:cNvPr id="1399" name="Рисунок 1398">
          <a:extLst>
            <a:ext uri="{FF2B5EF4-FFF2-40B4-BE49-F238E27FC236}">
              <a16:creationId xmlns:a16="http://schemas.microsoft.com/office/drawing/2014/main" xmlns="" id="{336A9C48-69DF-492E-A50D-298008A10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8999" y="236611583"/>
          <a:ext cx="1052084" cy="973667"/>
        </a:xfrm>
        <a:prstGeom prst="rect">
          <a:avLst/>
        </a:prstGeom>
      </xdr:spPr>
    </xdr:pic>
    <xdr:clientData/>
  </xdr:twoCellAnchor>
  <xdr:twoCellAnchor>
    <xdr:from>
      <xdr:col>2</xdr:col>
      <xdr:colOff>137583</xdr:colOff>
      <xdr:row>228</xdr:row>
      <xdr:rowOff>63500</xdr:rowOff>
    </xdr:from>
    <xdr:to>
      <xdr:col>2</xdr:col>
      <xdr:colOff>1339183</xdr:colOff>
      <xdr:row>228</xdr:row>
      <xdr:rowOff>1058334</xdr:rowOff>
    </xdr:to>
    <xdr:pic>
      <xdr:nvPicPr>
        <xdr:cNvPr id="1400" name="Рисунок 1399">
          <a:extLst>
            <a:ext uri="{FF2B5EF4-FFF2-40B4-BE49-F238E27FC236}">
              <a16:creationId xmlns:a16="http://schemas.microsoft.com/office/drawing/2014/main" xmlns="" id="{7E0B8F14-AC80-4E38-9B5C-CE05221D99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4333" y="237754583"/>
          <a:ext cx="1201600" cy="994834"/>
        </a:xfrm>
        <a:prstGeom prst="rect">
          <a:avLst/>
        </a:prstGeom>
      </xdr:spPr>
    </xdr:pic>
    <xdr:clientData/>
  </xdr:twoCellAnchor>
  <xdr:twoCellAnchor>
    <xdr:from>
      <xdr:col>2</xdr:col>
      <xdr:colOff>201084</xdr:colOff>
      <xdr:row>229</xdr:row>
      <xdr:rowOff>31750</xdr:rowOff>
    </xdr:from>
    <xdr:to>
      <xdr:col>2</xdr:col>
      <xdr:colOff>1273349</xdr:colOff>
      <xdr:row>229</xdr:row>
      <xdr:rowOff>1069975</xdr:rowOff>
    </xdr:to>
    <xdr:pic>
      <xdr:nvPicPr>
        <xdr:cNvPr id="1401" name="Рисунок 1400">
          <a:extLst>
            <a:ext uri="{FF2B5EF4-FFF2-40B4-BE49-F238E27FC236}">
              <a16:creationId xmlns:a16="http://schemas.microsoft.com/office/drawing/2014/main" xmlns="" id="{A2148CB2-8EA0-4E7E-A6C7-EA42C2853F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7834" y="238865833"/>
          <a:ext cx="1072265" cy="1038225"/>
        </a:xfrm>
        <a:prstGeom prst="rect">
          <a:avLst/>
        </a:prstGeom>
      </xdr:spPr>
    </xdr:pic>
    <xdr:clientData/>
  </xdr:twoCellAnchor>
  <xdr:twoCellAnchor>
    <xdr:from>
      <xdr:col>2</xdr:col>
      <xdr:colOff>74083</xdr:colOff>
      <xdr:row>230</xdr:row>
      <xdr:rowOff>74083</xdr:rowOff>
    </xdr:from>
    <xdr:to>
      <xdr:col>2</xdr:col>
      <xdr:colOff>1417109</xdr:colOff>
      <xdr:row>230</xdr:row>
      <xdr:rowOff>1182263</xdr:rowOff>
    </xdr:to>
    <xdr:pic>
      <xdr:nvPicPr>
        <xdr:cNvPr id="1402" name="Рисунок 1401">
          <a:extLst>
            <a:ext uri="{FF2B5EF4-FFF2-40B4-BE49-F238E27FC236}">
              <a16:creationId xmlns:a16="http://schemas.microsoft.com/office/drawing/2014/main" xmlns="" id="{459FB7E8-1FDE-420F-BF29-6D45CFC1CB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0833" y="240051166"/>
          <a:ext cx="1343026" cy="1108180"/>
        </a:xfrm>
        <a:prstGeom prst="rect">
          <a:avLst/>
        </a:prstGeom>
      </xdr:spPr>
    </xdr:pic>
    <xdr:clientData/>
  </xdr:twoCellAnchor>
  <xdr:twoCellAnchor>
    <xdr:from>
      <xdr:col>2</xdr:col>
      <xdr:colOff>179917</xdr:colOff>
      <xdr:row>231</xdr:row>
      <xdr:rowOff>52917</xdr:rowOff>
    </xdr:from>
    <xdr:to>
      <xdr:col>2</xdr:col>
      <xdr:colOff>1322917</xdr:colOff>
      <xdr:row>231</xdr:row>
      <xdr:rowOff>1097946</xdr:rowOff>
    </xdr:to>
    <xdr:pic>
      <xdr:nvPicPr>
        <xdr:cNvPr id="1403" name="Рисунок 1402">
          <a:extLst>
            <a:ext uri="{FF2B5EF4-FFF2-40B4-BE49-F238E27FC236}">
              <a16:creationId xmlns:a16="http://schemas.microsoft.com/office/drawing/2014/main" xmlns="" id="{C4F75D15-748C-4F4E-9E62-95658909D7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6667" y="241225917"/>
          <a:ext cx="1143000" cy="1045029"/>
        </a:xfrm>
        <a:prstGeom prst="rect">
          <a:avLst/>
        </a:prstGeom>
      </xdr:spPr>
    </xdr:pic>
    <xdr:clientData/>
  </xdr:twoCellAnchor>
  <xdr:twoCellAnchor>
    <xdr:from>
      <xdr:col>2</xdr:col>
      <xdr:colOff>164040</xdr:colOff>
      <xdr:row>232</xdr:row>
      <xdr:rowOff>74085</xdr:rowOff>
    </xdr:from>
    <xdr:to>
      <xdr:col>2</xdr:col>
      <xdr:colOff>1322917</xdr:colOff>
      <xdr:row>232</xdr:row>
      <xdr:rowOff>1056759</xdr:rowOff>
    </xdr:to>
    <xdr:pic>
      <xdr:nvPicPr>
        <xdr:cNvPr id="1404" name="Рисунок 1403">
          <a:extLst>
            <a:ext uri="{FF2B5EF4-FFF2-40B4-BE49-F238E27FC236}">
              <a16:creationId xmlns:a16="http://schemas.microsoft.com/office/drawing/2014/main" xmlns="" id="{EE52F09F-0F43-48F0-90DF-908DED2F28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00790" y="242390085"/>
          <a:ext cx="1158877" cy="982674"/>
        </a:xfrm>
        <a:prstGeom prst="rect">
          <a:avLst/>
        </a:prstGeom>
      </xdr:spPr>
    </xdr:pic>
    <xdr:clientData/>
  </xdr:twoCellAnchor>
  <xdr:twoCellAnchor>
    <xdr:from>
      <xdr:col>3</xdr:col>
      <xdr:colOff>84667</xdr:colOff>
      <xdr:row>232</xdr:row>
      <xdr:rowOff>21166</xdr:rowOff>
    </xdr:from>
    <xdr:to>
      <xdr:col>3</xdr:col>
      <xdr:colOff>1142339</xdr:colOff>
      <xdr:row>232</xdr:row>
      <xdr:rowOff>1121833</xdr:rowOff>
    </xdr:to>
    <xdr:pic>
      <xdr:nvPicPr>
        <xdr:cNvPr id="1406" name="Рисунок 1405">
          <a:extLst>
            <a:ext uri="{FF2B5EF4-FFF2-40B4-BE49-F238E27FC236}">
              <a16:creationId xmlns:a16="http://schemas.microsoft.com/office/drawing/2014/main" xmlns="" id="{7DF58E0F-DF7F-D042-18FF-BD331B7879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0167" y="242337166"/>
          <a:ext cx="1057672" cy="1100667"/>
        </a:xfrm>
        <a:prstGeom prst="rect">
          <a:avLst/>
        </a:prstGeom>
      </xdr:spPr>
    </xdr:pic>
    <xdr:clientData/>
  </xdr:twoCellAnchor>
  <xdr:twoCellAnchor>
    <xdr:from>
      <xdr:col>2</xdr:col>
      <xdr:colOff>42333</xdr:colOff>
      <xdr:row>235</xdr:row>
      <xdr:rowOff>169334</xdr:rowOff>
    </xdr:from>
    <xdr:to>
      <xdr:col>3</xdr:col>
      <xdr:colOff>0</xdr:colOff>
      <xdr:row>235</xdr:row>
      <xdr:rowOff>1048304</xdr:rowOff>
    </xdr:to>
    <xdr:pic>
      <xdr:nvPicPr>
        <xdr:cNvPr id="1026" name="Рисунок 1025">
          <a:extLst>
            <a:ext uri="{FF2B5EF4-FFF2-40B4-BE49-F238E27FC236}">
              <a16:creationId xmlns:a16="http://schemas.microsoft.com/office/drawing/2014/main" xmlns="" id="{3ED22CDE-F3D6-42BC-9D90-DA2EEA440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9083" y="245162917"/>
          <a:ext cx="1386417" cy="878970"/>
        </a:xfrm>
        <a:prstGeom prst="rect">
          <a:avLst/>
        </a:prstGeom>
      </xdr:spPr>
    </xdr:pic>
    <xdr:clientData/>
  </xdr:twoCellAnchor>
  <xdr:twoCellAnchor>
    <xdr:from>
      <xdr:col>2</xdr:col>
      <xdr:colOff>10583</xdr:colOff>
      <xdr:row>236</xdr:row>
      <xdr:rowOff>169334</xdr:rowOff>
    </xdr:from>
    <xdr:to>
      <xdr:col>3</xdr:col>
      <xdr:colOff>0</xdr:colOff>
      <xdr:row>236</xdr:row>
      <xdr:rowOff>1022218</xdr:rowOff>
    </xdr:to>
    <xdr:pic>
      <xdr:nvPicPr>
        <xdr:cNvPr id="1027" name="Рисунок 1026">
          <a:extLst>
            <a:ext uri="{FF2B5EF4-FFF2-40B4-BE49-F238E27FC236}">
              <a16:creationId xmlns:a16="http://schemas.microsoft.com/office/drawing/2014/main" xmlns="" id="{C99BF673-8EB0-4424-A8A0-6281EA2DE6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3" y="246305917"/>
          <a:ext cx="1418167" cy="852884"/>
        </a:xfrm>
        <a:prstGeom prst="rect">
          <a:avLst/>
        </a:prstGeom>
      </xdr:spPr>
    </xdr:pic>
    <xdr:clientData/>
  </xdr:twoCellAnchor>
  <xdr:twoCellAnchor>
    <xdr:from>
      <xdr:col>2</xdr:col>
      <xdr:colOff>63501</xdr:colOff>
      <xdr:row>241</xdr:row>
      <xdr:rowOff>285750</xdr:rowOff>
    </xdr:from>
    <xdr:to>
      <xdr:col>2</xdr:col>
      <xdr:colOff>1397000</xdr:colOff>
      <xdr:row>241</xdr:row>
      <xdr:rowOff>1007695</xdr:rowOff>
    </xdr:to>
    <xdr:pic>
      <xdr:nvPicPr>
        <xdr:cNvPr id="1039" name="Рисунок 1038">
          <a:extLst>
            <a:ext uri="{FF2B5EF4-FFF2-40B4-BE49-F238E27FC236}">
              <a16:creationId xmlns:a16="http://schemas.microsoft.com/office/drawing/2014/main" xmlns="" id="{50C64692-17EC-4CD6-8233-6FBBF44286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51" y="252137333"/>
          <a:ext cx="1333499" cy="721945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243</xdr:row>
      <xdr:rowOff>264583</xdr:rowOff>
    </xdr:from>
    <xdr:to>
      <xdr:col>3</xdr:col>
      <xdr:colOff>0</xdr:colOff>
      <xdr:row>243</xdr:row>
      <xdr:rowOff>859912</xdr:rowOff>
    </xdr:to>
    <xdr:pic>
      <xdr:nvPicPr>
        <xdr:cNvPr id="1043" name="Рисунок 1042">
          <a:extLst>
            <a:ext uri="{FF2B5EF4-FFF2-40B4-BE49-F238E27FC236}">
              <a16:creationId xmlns:a16="http://schemas.microsoft.com/office/drawing/2014/main" xmlns="" id="{C67816E6-69DD-4863-B649-D673670E96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4" y="254402166"/>
          <a:ext cx="1418166" cy="595329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244</xdr:row>
      <xdr:rowOff>211667</xdr:rowOff>
    </xdr:from>
    <xdr:to>
      <xdr:col>2</xdr:col>
      <xdr:colOff>1421255</xdr:colOff>
      <xdr:row>244</xdr:row>
      <xdr:rowOff>931334</xdr:rowOff>
    </xdr:to>
    <xdr:pic>
      <xdr:nvPicPr>
        <xdr:cNvPr id="1047" name="Рисунок 1046">
          <a:extLst>
            <a:ext uri="{FF2B5EF4-FFF2-40B4-BE49-F238E27FC236}">
              <a16:creationId xmlns:a16="http://schemas.microsoft.com/office/drawing/2014/main" xmlns="" id="{AE38FD8F-3F11-4348-AD75-3EF96AD56C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8501" y="255492250"/>
          <a:ext cx="1389504" cy="719667"/>
        </a:xfrm>
        <a:prstGeom prst="rect">
          <a:avLst/>
        </a:prstGeom>
      </xdr:spPr>
    </xdr:pic>
    <xdr:clientData/>
  </xdr:twoCellAnchor>
  <xdr:twoCellAnchor>
    <xdr:from>
      <xdr:col>2</xdr:col>
      <xdr:colOff>127001</xdr:colOff>
      <xdr:row>47</xdr:row>
      <xdr:rowOff>84666</xdr:rowOff>
    </xdr:from>
    <xdr:to>
      <xdr:col>2</xdr:col>
      <xdr:colOff>1374606</xdr:colOff>
      <xdr:row>47</xdr:row>
      <xdr:rowOff>1121832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67CC407C-E678-CDF5-E7B1-A1621CADD5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63751" y="48683333"/>
          <a:ext cx="1247605" cy="1037166"/>
        </a:xfrm>
        <a:prstGeom prst="rect">
          <a:avLst/>
        </a:prstGeom>
      </xdr:spPr>
    </xdr:pic>
    <xdr:clientData/>
  </xdr:twoCellAnchor>
  <xdr:twoCellAnchor>
    <xdr:from>
      <xdr:col>2</xdr:col>
      <xdr:colOff>21166</xdr:colOff>
      <xdr:row>147</xdr:row>
      <xdr:rowOff>117038</xdr:rowOff>
    </xdr:from>
    <xdr:to>
      <xdr:col>2</xdr:col>
      <xdr:colOff>1386417</xdr:colOff>
      <xdr:row>147</xdr:row>
      <xdr:rowOff>973667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E2F275EC-341D-6F17-4864-6B8FD76AE5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7916" y="148188455"/>
          <a:ext cx="1365251" cy="856629"/>
        </a:xfrm>
        <a:prstGeom prst="rect">
          <a:avLst/>
        </a:prstGeom>
      </xdr:spPr>
    </xdr:pic>
    <xdr:clientData/>
  </xdr:twoCellAnchor>
  <xdr:twoCellAnchor>
    <xdr:from>
      <xdr:col>2</xdr:col>
      <xdr:colOff>169335</xdr:colOff>
      <xdr:row>159</xdr:row>
      <xdr:rowOff>95250</xdr:rowOff>
    </xdr:from>
    <xdr:to>
      <xdr:col>2</xdr:col>
      <xdr:colOff>1258611</xdr:colOff>
      <xdr:row>159</xdr:row>
      <xdr:rowOff>1121834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3D2E85CF-9A41-BFC6-4386-06798DEA15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6085" y="161671000"/>
          <a:ext cx="1089276" cy="1026584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19</xdr:row>
      <xdr:rowOff>232833</xdr:rowOff>
    </xdr:from>
    <xdr:to>
      <xdr:col>2</xdr:col>
      <xdr:colOff>1326401</xdr:colOff>
      <xdr:row>19</xdr:row>
      <xdr:rowOff>963082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xmlns="" id="{4E6E3745-AE00-CE9F-9A70-1FBD50B669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7" y="15822083"/>
          <a:ext cx="1273484" cy="730249"/>
        </a:xfrm>
        <a:prstGeom prst="rect">
          <a:avLst/>
        </a:prstGeom>
      </xdr:spPr>
    </xdr:pic>
    <xdr:clientData/>
  </xdr:twoCellAnchor>
  <xdr:twoCellAnchor>
    <xdr:from>
      <xdr:col>2</xdr:col>
      <xdr:colOff>476250</xdr:colOff>
      <xdr:row>80</xdr:row>
      <xdr:rowOff>10585</xdr:rowOff>
    </xdr:from>
    <xdr:to>
      <xdr:col>2</xdr:col>
      <xdr:colOff>973667</xdr:colOff>
      <xdr:row>80</xdr:row>
      <xdr:rowOff>1238251</xdr:rowOff>
    </xdr:to>
    <xdr:pic>
      <xdr:nvPicPr>
        <xdr:cNvPr id="1364" name="Рисунок 1363">
          <a:extLst>
            <a:ext uri="{FF2B5EF4-FFF2-40B4-BE49-F238E27FC236}">
              <a16:creationId xmlns:a16="http://schemas.microsoft.com/office/drawing/2014/main" xmlns="" id="{81F59182-3F45-6ACE-E7AF-38FF1318CF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13000" y="77840418"/>
          <a:ext cx="497417" cy="1227666"/>
        </a:xfrm>
        <a:prstGeom prst="rect">
          <a:avLst/>
        </a:prstGeom>
      </xdr:spPr>
    </xdr:pic>
    <xdr:clientData/>
  </xdr:twoCellAnchor>
  <xdr:twoCellAnchor>
    <xdr:from>
      <xdr:col>2</xdr:col>
      <xdr:colOff>444500</xdr:colOff>
      <xdr:row>83</xdr:row>
      <xdr:rowOff>10584</xdr:rowOff>
    </xdr:from>
    <xdr:to>
      <xdr:col>2</xdr:col>
      <xdr:colOff>994833</xdr:colOff>
      <xdr:row>83</xdr:row>
      <xdr:rowOff>1217339</xdr:rowOff>
    </xdr:to>
    <xdr:pic>
      <xdr:nvPicPr>
        <xdr:cNvPr id="1370" name="Рисунок 1369">
          <a:extLst>
            <a:ext uri="{FF2B5EF4-FFF2-40B4-BE49-F238E27FC236}">
              <a16:creationId xmlns:a16="http://schemas.microsoft.com/office/drawing/2014/main" xmlns="" id="{C3F1C89D-30EB-A99F-8DB7-89AD1F255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1250" y="81565751"/>
          <a:ext cx="550333" cy="1206755"/>
        </a:xfrm>
        <a:prstGeom prst="rect">
          <a:avLst/>
        </a:prstGeom>
      </xdr:spPr>
    </xdr:pic>
    <xdr:clientData/>
  </xdr:twoCellAnchor>
  <xdr:twoCellAnchor>
    <xdr:from>
      <xdr:col>2</xdr:col>
      <xdr:colOff>550333</xdr:colOff>
      <xdr:row>86</xdr:row>
      <xdr:rowOff>31751</xdr:rowOff>
    </xdr:from>
    <xdr:to>
      <xdr:col>2</xdr:col>
      <xdr:colOff>997185</xdr:colOff>
      <xdr:row>86</xdr:row>
      <xdr:rowOff>1238251</xdr:rowOff>
    </xdr:to>
    <xdr:pic>
      <xdr:nvPicPr>
        <xdr:cNvPr id="1378" name="Рисунок 1377">
          <a:extLst>
            <a:ext uri="{FF2B5EF4-FFF2-40B4-BE49-F238E27FC236}">
              <a16:creationId xmlns:a16="http://schemas.microsoft.com/office/drawing/2014/main" xmlns="" id="{7F0D75C7-4D50-D8BE-6BC9-DACBC6629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87083" y="85312251"/>
          <a:ext cx="446852" cy="1206500"/>
        </a:xfrm>
        <a:prstGeom prst="rect">
          <a:avLst/>
        </a:prstGeom>
      </xdr:spPr>
    </xdr:pic>
    <xdr:clientData/>
  </xdr:twoCellAnchor>
  <xdr:twoCellAnchor>
    <xdr:from>
      <xdr:col>2</xdr:col>
      <xdr:colOff>455083</xdr:colOff>
      <xdr:row>91</xdr:row>
      <xdr:rowOff>63499</xdr:rowOff>
    </xdr:from>
    <xdr:to>
      <xdr:col>2</xdr:col>
      <xdr:colOff>1016210</xdr:colOff>
      <xdr:row>91</xdr:row>
      <xdr:rowOff>1174750</xdr:rowOff>
    </xdr:to>
    <xdr:pic>
      <xdr:nvPicPr>
        <xdr:cNvPr id="1384" name="Рисунок 1383">
          <a:extLst>
            <a:ext uri="{FF2B5EF4-FFF2-40B4-BE49-F238E27FC236}">
              <a16:creationId xmlns:a16="http://schemas.microsoft.com/office/drawing/2014/main" xmlns="" id="{D30E990D-2E55-20B2-AE81-008DAF21D2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91833" y="100721582"/>
          <a:ext cx="561127" cy="1111251"/>
        </a:xfrm>
        <a:prstGeom prst="rect">
          <a:avLst/>
        </a:prstGeom>
      </xdr:spPr>
    </xdr:pic>
    <xdr:clientData/>
  </xdr:twoCellAnchor>
  <xdr:twoCellAnchor>
    <xdr:from>
      <xdr:col>2</xdr:col>
      <xdr:colOff>370416</xdr:colOff>
      <xdr:row>128</xdr:row>
      <xdr:rowOff>31749</xdr:rowOff>
    </xdr:from>
    <xdr:to>
      <xdr:col>2</xdr:col>
      <xdr:colOff>1005416</xdr:colOff>
      <xdr:row>128</xdr:row>
      <xdr:rowOff>1263494</xdr:rowOff>
    </xdr:to>
    <xdr:pic>
      <xdr:nvPicPr>
        <xdr:cNvPr id="1386" name="Рисунок 1385">
          <a:extLst>
            <a:ext uri="{FF2B5EF4-FFF2-40B4-BE49-F238E27FC236}">
              <a16:creationId xmlns:a16="http://schemas.microsoft.com/office/drawing/2014/main" xmlns="" id="{1B87AC21-571C-4316-B76B-AFE1132EA7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7166" y="131032249"/>
          <a:ext cx="635000" cy="1231745"/>
        </a:xfrm>
        <a:prstGeom prst="rect">
          <a:avLst/>
        </a:prstGeom>
      </xdr:spPr>
    </xdr:pic>
    <xdr:clientData/>
  </xdr:twoCellAnchor>
  <xdr:twoCellAnchor>
    <xdr:from>
      <xdr:col>2</xdr:col>
      <xdr:colOff>402168</xdr:colOff>
      <xdr:row>131</xdr:row>
      <xdr:rowOff>13758</xdr:rowOff>
    </xdr:from>
    <xdr:to>
      <xdr:col>2</xdr:col>
      <xdr:colOff>1061580</xdr:colOff>
      <xdr:row>131</xdr:row>
      <xdr:rowOff>1190625</xdr:rowOff>
    </xdr:to>
    <xdr:pic>
      <xdr:nvPicPr>
        <xdr:cNvPr id="1028" name="Рисунок 1027">
          <a:extLst>
            <a:ext uri="{FF2B5EF4-FFF2-40B4-BE49-F238E27FC236}">
              <a16:creationId xmlns:a16="http://schemas.microsoft.com/office/drawing/2014/main" xmlns="" id="{3329C975-C4A5-4FD0-894A-F7DD365C0F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8918" y="134707841"/>
          <a:ext cx="659412" cy="1176867"/>
        </a:xfrm>
        <a:prstGeom prst="rect">
          <a:avLst/>
        </a:prstGeom>
      </xdr:spPr>
    </xdr:pic>
    <xdr:clientData/>
  </xdr:twoCellAnchor>
  <xdr:twoCellAnchor>
    <xdr:from>
      <xdr:col>2</xdr:col>
      <xdr:colOff>328084</xdr:colOff>
      <xdr:row>133</xdr:row>
      <xdr:rowOff>63500</xdr:rowOff>
    </xdr:from>
    <xdr:to>
      <xdr:col>2</xdr:col>
      <xdr:colOff>1191330</xdr:colOff>
      <xdr:row>133</xdr:row>
      <xdr:rowOff>1206500</xdr:rowOff>
    </xdr:to>
    <xdr:pic>
      <xdr:nvPicPr>
        <xdr:cNvPr id="1029" name="Рисунок 1028">
          <a:extLst>
            <a:ext uri="{FF2B5EF4-FFF2-40B4-BE49-F238E27FC236}">
              <a16:creationId xmlns:a16="http://schemas.microsoft.com/office/drawing/2014/main" xmlns="" id="{9DA1605F-72C8-4360-9B0C-FA6F3088C0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4834" y="137265833"/>
          <a:ext cx="863246" cy="1143000"/>
        </a:xfrm>
        <a:prstGeom prst="rect">
          <a:avLst/>
        </a:prstGeom>
      </xdr:spPr>
    </xdr:pic>
    <xdr:clientData/>
  </xdr:twoCellAnchor>
  <xdr:twoCellAnchor>
    <xdr:from>
      <xdr:col>2</xdr:col>
      <xdr:colOff>370417</xdr:colOff>
      <xdr:row>132</xdr:row>
      <xdr:rowOff>58209</xdr:rowOff>
    </xdr:from>
    <xdr:to>
      <xdr:col>2</xdr:col>
      <xdr:colOff>1174750</xdr:colOff>
      <xdr:row>132</xdr:row>
      <xdr:rowOff>1282195</xdr:rowOff>
    </xdr:to>
    <xdr:pic>
      <xdr:nvPicPr>
        <xdr:cNvPr id="1030" name="Рисунок 1029">
          <a:extLst>
            <a:ext uri="{FF2B5EF4-FFF2-40B4-BE49-F238E27FC236}">
              <a16:creationId xmlns:a16="http://schemas.microsoft.com/office/drawing/2014/main" xmlns="" id="{5D377FBB-DEEE-489B-8CC7-72A61A2ED5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7167" y="135969376"/>
          <a:ext cx="804333" cy="1223986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154</xdr:row>
      <xdr:rowOff>105834</xdr:rowOff>
    </xdr:from>
    <xdr:to>
      <xdr:col>2</xdr:col>
      <xdr:colOff>1406839</xdr:colOff>
      <xdr:row>154</xdr:row>
      <xdr:rowOff>953560</xdr:rowOff>
    </xdr:to>
    <xdr:pic>
      <xdr:nvPicPr>
        <xdr:cNvPr id="1040" name="Рисунок 1039">
          <a:extLst>
            <a:ext uri="{FF2B5EF4-FFF2-40B4-BE49-F238E27FC236}">
              <a16:creationId xmlns:a16="http://schemas.microsoft.com/office/drawing/2014/main" xmlns="" id="{A99F00B2-0EAE-4C41-90CE-2B9140713B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7334" y="156019501"/>
          <a:ext cx="1396255" cy="847726"/>
        </a:xfrm>
        <a:prstGeom prst="rect">
          <a:avLst/>
        </a:prstGeom>
      </xdr:spPr>
    </xdr:pic>
    <xdr:clientData/>
  </xdr:twoCellAnchor>
  <xdr:twoCellAnchor>
    <xdr:from>
      <xdr:col>2</xdr:col>
      <xdr:colOff>169333</xdr:colOff>
      <xdr:row>184</xdr:row>
      <xdr:rowOff>40975</xdr:rowOff>
    </xdr:from>
    <xdr:to>
      <xdr:col>2</xdr:col>
      <xdr:colOff>1308615</xdr:colOff>
      <xdr:row>184</xdr:row>
      <xdr:rowOff>1121832</xdr:rowOff>
    </xdr:to>
    <xdr:pic>
      <xdr:nvPicPr>
        <xdr:cNvPr id="1044" name="Рисунок 1043">
          <a:extLst>
            <a:ext uri="{FF2B5EF4-FFF2-40B4-BE49-F238E27FC236}">
              <a16:creationId xmlns:a16="http://schemas.microsoft.com/office/drawing/2014/main" xmlns="" id="{5EB88EDB-85C5-A35E-2094-2C7046A39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6083" y="189874225"/>
          <a:ext cx="1139282" cy="1080857"/>
        </a:xfrm>
        <a:prstGeom prst="rect">
          <a:avLst/>
        </a:prstGeom>
      </xdr:spPr>
    </xdr:pic>
    <xdr:clientData/>
  </xdr:twoCellAnchor>
  <xdr:twoCellAnchor>
    <xdr:from>
      <xdr:col>2</xdr:col>
      <xdr:colOff>158753</xdr:colOff>
      <xdr:row>18</xdr:row>
      <xdr:rowOff>127000</xdr:rowOff>
    </xdr:from>
    <xdr:to>
      <xdr:col>2</xdr:col>
      <xdr:colOff>1318180</xdr:colOff>
      <xdr:row>18</xdr:row>
      <xdr:rowOff>1132418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24E06EE5-9D2B-F33F-41BC-5AD5896567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5503" y="14478000"/>
          <a:ext cx="1159427" cy="1005418"/>
        </a:xfrm>
        <a:prstGeom prst="rect">
          <a:avLst/>
        </a:prstGeom>
      </xdr:spPr>
    </xdr:pic>
    <xdr:clientData/>
  </xdr:twoCellAnchor>
  <xdr:twoCellAnchor>
    <xdr:from>
      <xdr:col>3</xdr:col>
      <xdr:colOff>275168</xdr:colOff>
      <xdr:row>24</xdr:row>
      <xdr:rowOff>52917</xdr:rowOff>
    </xdr:from>
    <xdr:to>
      <xdr:col>3</xdr:col>
      <xdr:colOff>898662</xdr:colOff>
      <xdr:row>24</xdr:row>
      <xdr:rowOff>1174751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C467BC38-B047-D091-319E-5E145001A2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0668" y="21780500"/>
          <a:ext cx="623494" cy="1121834"/>
        </a:xfrm>
        <a:prstGeom prst="rect">
          <a:avLst/>
        </a:prstGeom>
      </xdr:spPr>
    </xdr:pic>
    <xdr:clientData/>
  </xdr:twoCellAnchor>
  <xdr:twoCellAnchor>
    <xdr:from>
      <xdr:col>3</xdr:col>
      <xdr:colOff>285749</xdr:colOff>
      <xdr:row>25</xdr:row>
      <xdr:rowOff>10585</xdr:rowOff>
    </xdr:from>
    <xdr:to>
      <xdr:col>3</xdr:col>
      <xdr:colOff>941917</xdr:colOff>
      <xdr:row>25</xdr:row>
      <xdr:rowOff>1224249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E0ECD80D-DA30-27EE-7E4F-3030148E13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51249" y="22976418"/>
          <a:ext cx="656168" cy="1213664"/>
        </a:xfrm>
        <a:prstGeom prst="rect">
          <a:avLst/>
        </a:prstGeom>
      </xdr:spPr>
    </xdr:pic>
    <xdr:clientData/>
  </xdr:twoCellAnchor>
  <xdr:twoCellAnchor>
    <xdr:from>
      <xdr:col>3</xdr:col>
      <xdr:colOff>306918</xdr:colOff>
      <xdr:row>28</xdr:row>
      <xdr:rowOff>21168</xdr:rowOff>
    </xdr:from>
    <xdr:to>
      <xdr:col>3</xdr:col>
      <xdr:colOff>941918</xdr:colOff>
      <xdr:row>28</xdr:row>
      <xdr:rowOff>1114415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E7BA6A71-0648-CA4D-45A8-D2B66F532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2418" y="26543001"/>
          <a:ext cx="635000" cy="1093247"/>
        </a:xfrm>
        <a:prstGeom prst="rect">
          <a:avLst/>
        </a:prstGeom>
      </xdr:spPr>
    </xdr:pic>
    <xdr:clientData/>
  </xdr:twoCellAnchor>
  <xdr:twoCellAnchor>
    <xdr:from>
      <xdr:col>3</xdr:col>
      <xdr:colOff>275168</xdr:colOff>
      <xdr:row>40</xdr:row>
      <xdr:rowOff>10584</xdr:rowOff>
    </xdr:from>
    <xdr:to>
      <xdr:col>3</xdr:col>
      <xdr:colOff>932404</xdr:colOff>
      <xdr:row>40</xdr:row>
      <xdr:rowOff>1132418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574E4164-B127-05A3-E767-9A65BB6245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0668" y="40565917"/>
          <a:ext cx="657236" cy="1121834"/>
        </a:xfrm>
        <a:prstGeom prst="rect">
          <a:avLst/>
        </a:prstGeom>
      </xdr:spPr>
    </xdr:pic>
    <xdr:clientData/>
  </xdr:twoCellAnchor>
  <xdr:twoCellAnchor>
    <xdr:from>
      <xdr:col>3</xdr:col>
      <xdr:colOff>328083</xdr:colOff>
      <xdr:row>43</xdr:row>
      <xdr:rowOff>42333</xdr:rowOff>
    </xdr:from>
    <xdr:to>
      <xdr:col>3</xdr:col>
      <xdr:colOff>928381</xdr:colOff>
      <xdr:row>43</xdr:row>
      <xdr:rowOff>1111250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FF182517-ECD6-EAE6-9120-04B07B59BA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3583" y="44026666"/>
          <a:ext cx="600298" cy="1068917"/>
        </a:xfrm>
        <a:prstGeom prst="rect">
          <a:avLst/>
        </a:prstGeom>
      </xdr:spPr>
    </xdr:pic>
    <xdr:clientData/>
  </xdr:twoCellAnchor>
  <xdr:twoCellAnchor>
    <xdr:from>
      <xdr:col>3</xdr:col>
      <xdr:colOff>246062</xdr:colOff>
      <xdr:row>47</xdr:row>
      <xdr:rowOff>44979</xdr:rowOff>
    </xdr:from>
    <xdr:to>
      <xdr:col>3</xdr:col>
      <xdr:colOff>915035</xdr:colOff>
      <xdr:row>47</xdr:row>
      <xdr:rowOff>1166812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FC59189A-A5EC-2083-7CE0-F11ACD0CF4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5531" y="48574854"/>
          <a:ext cx="668973" cy="1121833"/>
        </a:xfrm>
        <a:prstGeom prst="rect">
          <a:avLst/>
        </a:prstGeom>
      </xdr:spPr>
    </xdr:pic>
    <xdr:clientData/>
  </xdr:twoCellAnchor>
  <xdr:twoCellAnchor>
    <xdr:from>
      <xdr:col>2</xdr:col>
      <xdr:colOff>232834</xdr:colOff>
      <xdr:row>40</xdr:row>
      <xdr:rowOff>42333</xdr:rowOff>
    </xdr:from>
    <xdr:to>
      <xdr:col>2</xdr:col>
      <xdr:colOff>1079500</xdr:colOff>
      <xdr:row>40</xdr:row>
      <xdr:rowOff>1118304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6E4DE25A-1761-D6F9-607C-C096BCBAC7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9584" y="40597666"/>
          <a:ext cx="846666" cy="1075971"/>
        </a:xfrm>
        <a:prstGeom prst="rect">
          <a:avLst/>
        </a:prstGeom>
      </xdr:spPr>
    </xdr:pic>
    <xdr:clientData/>
  </xdr:twoCellAnchor>
  <xdr:twoCellAnchor>
    <xdr:from>
      <xdr:col>3</xdr:col>
      <xdr:colOff>275165</xdr:colOff>
      <xdr:row>106</xdr:row>
      <xdr:rowOff>52918</xdr:rowOff>
    </xdr:from>
    <xdr:to>
      <xdr:col>3</xdr:col>
      <xdr:colOff>848624</xdr:colOff>
      <xdr:row>106</xdr:row>
      <xdr:rowOff>1100667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C1B7EC29-AB0D-398F-3C51-51CA12288C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0665" y="90328751"/>
          <a:ext cx="573459" cy="1047749"/>
        </a:xfrm>
        <a:prstGeom prst="rect">
          <a:avLst/>
        </a:prstGeom>
      </xdr:spPr>
    </xdr:pic>
    <xdr:clientData/>
  </xdr:twoCellAnchor>
  <xdr:twoCellAnchor>
    <xdr:from>
      <xdr:col>2</xdr:col>
      <xdr:colOff>296334</xdr:colOff>
      <xdr:row>123</xdr:row>
      <xdr:rowOff>31750</xdr:rowOff>
    </xdr:from>
    <xdr:to>
      <xdr:col>2</xdr:col>
      <xdr:colOff>1016000</xdr:colOff>
      <xdr:row>123</xdr:row>
      <xdr:rowOff>1141744</xdr:rowOff>
    </xdr:to>
    <xdr:pic>
      <xdr:nvPicPr>
        <xdr:cNvPr id="1367" name="Рисунок 1366">
          <a:extLst>
            <a:ext uri="{FF2B5EF4-FFF2-40B4-BE49-F238E27FC236}">
              <a16:creationId xmlns:a16="http://schemas.microsoft.com/office/drawing/2014/main" xmlns="" id="{B040F374-1DA0-EAAA-5F01-DC8CB28662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3084" y="107833583"/>
          <a:ext cx="719666" cy="1109994"/>
        </a:xfrm>
        <a:prstGeom prst="rect">
          <a:avLst/>
        </a:prstGeom>
      </xdr:spPr>
    </xdr:pic>
    <xdr:clientData/>
  </xdr:twoCellAnchor>
  <xdr:twoCellAnchor>
    <xdr:from>
      <xdr:col>3</xdr:col>
      <xdr:colOff>201085</xdr:colOff>
      <xdr:row>132</xdr:row>
      <xdr:rowOff>31750</xdr:rowOff>
    </xdr:from>
    <xdr:to>
      <xdr:col>3</xdr:col>
      <xdr:colOff>920751</xdr:colOff>
      <xdr:row>132</xdr:row>
      <xdr:rowOff>1253824</xdr:rowOff>
    </xdr:to>
    <xdr:pic>
      <xdr:nvPicPr>
        <xdr:cNvPr id="1382" name="Рисунок 1381">
          <a:extLst>
            <a:ext uri="{FF2B5EF4-FFF2-40B4-BE49-F238E27FC236}">
              <a16:creationId xmlns:a16="http://schemas.microsoft.com/office/drawing/2014/main" xmlns="" id="{45CC430D-CC81-24AE-99B2-1FD13F8502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66585" y="117718417"/>
          <a:ext cx="719666" cy="1222074"/>
        </a:xfrm>
        <a:prstGeom prst="rect">
          <a:avLst/>
        </a:prstGeom>
      </xdr:spPr>
    </xdr:pic>
    <xdr:clientData/>
  </xdr:twoCellAnchor>
  <xdr:twoCellAnchor>
    <xdr:from>
      <xdr:col>3</xdr:col>
      <xdr:colOff>211667</xdr:colOff>
      <xdr:row>133</xdr:row>
      <xdr:rowOff>21165</xdr:rowOff>
    </xdr:from>
    <xdr:to>
      <xdr:col>3</xdr:col>
      <xdr:colOff>899582</xdr:colOff>
      <xdr:row>133</xdr:row>
      <xdr:rowOff>1225016</xdr:rowOff>
    </xdr:to>
    <xdr:pic>
      <xdr:nvPicPr>
        <xdr:cNvPr id="1059" name="Рисунок 1058">
          <a:extLst>
            <a:ext uri="{FF2B5EF4-FFF2-40B4-BE49-F238E27FC236}">
              <a16:creationId xmlns:a16="http://schemas.microsoft.com/office/drawing/2014/main" xmlns="" id="{661D5F8C-CC6A-77DB-B9C6-F13E09E2E8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77167" y="118998998"/>
          <a:ext cx="687915" cy="1203851"/>
        </a:xfrm>
        <a:prstGeom prst="rect">
          <a:avLst/>
        </a:prstGeom>
      </xdr:spPr>
    </xdr:pic>
    <xdr:clientData/>
  </xdr:twoCellAnchor>
  <xdr:twoCellAnchor>
    <xdr:from>
      <xdr:col>2</xdr:col>
      <xdr:colOff>243416</xdr:colOff>
      <xdr:row>145</xdr:row>
      <xdr:rowOff>39075</xdr:rowOff>
    </xdr:from>
    <xdr:to>
      <xdr:col>2</xdr:col>
      <xdr:colOff>1204540</xdr:colOff>
      <xdr:row>145</xdr:row>
      <xdr:rowOff>1037166</xdr:rowOff>
    </xdr:to>
    <xdr:pic>
      <xdr:nvPicPr>
        <xdr:cNvPr id="1068" name="Рисунок 1067">
          <a:extLst>
            <a:ext uri="{FF2B5EF4-FFF2-40B4-BE49-F238E27FC236}">
              <a16:creationId xmlns:a16="http://schemas.microsoft.com/office/drawing/2014/main" xmlns="" id="{3BA260C4-613D-4D90-E837-4262AB360B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0166" y="127557658"/>
          <a:ext cx="961124" cy="998091"/>
        </a:xfrm>
        <a:prstGeom prst="rect">
          <a:avLst/>
        </a:prstGeom>
      </xdr:spPr>
    </xdr:pic>
    <xdr:clientData/>
  </xdr:twoCellAnchor>
  <xdr:twoCellAnchor>
    <xdr:from>
      <xdr:col>2</xdr:col>
      <xdr:colOff>285751</xdr:colOff>
      <xdr:row>144</xdr:row>
      <xdr:rowOff>8629</xdr:rowOff>
    </xdr:from>
    <xdr:to>
      <xdr:col>2</xdr:col>
      <xdr:colOff>1121833</xdr:colOff>
      <xdr:row>144</xdr:row>
      <xdr:rowOff>1132773</xdr:rowOff>
    </xdr:to>
    <xdr:pic>
      <xdr:nvPicPr>
        <xdr:cNvPr id="1083" name="Рисунок 1082">
          <a:extLst>
            <a:ext uri="{FF2B5EF4-FFF2-40B4-BE49-F238E27FC236}">
              <a16:creationId xmlns:a16="http://schemas.microsoft.com/office/drawing/2014/main" xmlns="" id="{C259F217-CCA8-B123-59D9-A86B69F4CC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2501" y="126384212"/>
          <a:ext cx="836082" cy="1124144"/>
        </a:xfrm>
        <a:prstGeom prst="rect">
          <a:avLst/>
        </a:prstGeom>
      </xdr:spPr>
    </xdr:pic>
    <xdr:clientData/>
  </xdr:twoCellAnchor>
  <xdr:twoCellAnchor>
    <xdr:from>
      <xdr:col>2</xdr:col>
      <xdr:colOff>211667</xdr:colOff>
      <xdr:row>146</xdr:row>
      <xdr:rowOff>21167</xdr:rowOff>
    </xdr:from>
    <xdr:to>
      <xdr:col>2</xdr:col>
      <xdr:colOff>1132678</xdr:colOff>
      <xdr:row>146</xdr:row>
      <xdr:rowOff>1143000</xdr:rowOff>
    </xdr:to>
    <xdr:pic>
      <xdr:nvPicPr>
        <xdr:cNvPr id="1089" name="Рисунок 1088">
          <a:extLst>
            <a:ext uri="{FF2B5EF4-FFF2-40B4-BE49-F238E27FC236}">
              <a16:creationId xmlns:a16="http://schemas.microsoft.com/office/drawing/2014/main" xmlns="" id="{A7F8FEB0-E37C-4BD4-FBE2-522ADF7CC4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8417" y="128682750"/>
          <a:ext cx="921011" cy="1121833"/>
        </a:xfrm>
        <a:prstGeom prst="rect">
          <a:avLst/>
        </a:prstGeom>
      </xdr:spPr>
    </xdr:pic>
    <xdr:clientData/>
  </xdr:twoCellAnchor>
  <xdr:twoCellAnchor>
    <xdr:from>
      <xdr:col>2</xdr:col>
      <xdr:colOff>18522</xdr:colOff>
      <xdr:row>162</xdr:row>
      <xdr:rowOff>222251</xdr:rowOff>
    </xdr:from>
    <xdr:to>
      <xdr:col>3</xdr:col>
      <xdr:colOff>2</xdr:colOff>
      <xdr:row>162</xdr:row>
      <xdr:rowOff>1044369</xdr:rowOff>
    </xdr:to>
    <xdr:pic>
      <xdr:nvPicPr>
        <xdr:cNvPr id="1102" name="Рисунок 1101">
          <a:extLst>
            <a:ext uri="{FF2B5EF4-FFF2-40B4-BE49-F238E27FC236}">
              <a16:creationId xmlns:a16="http://schemas.microsoft.com/office/drawing/2014/main" xmlns="" id="{F241F781-F761-310B-4C1A-B81A66FA18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5272" y="147129501"/>
          <a:ext cx="1410230" cy="822118"/>
        </a:xfrm>
        <a:prstGeom prst="rect">
          <a:avLst/>
        </a:prstGeom>
      </xdr:spPr>
    </xdr:pic>
    <xdr:clientData/>
  </xdr:twoCellAnchor>
  <xdr:twoCellAnchor>
    <xdr:from>
      <xdr:col>2</xdr:col>
      <xdr:colOff>11761</xdr:colOff>
      <xdr:row>167</xdr:row>
      <xdr:rowOff>328085</xdr:rowOff>
    </xdr:from>
    <xdr:to>
      <xdr:col>2</xdr:col>
      <xdr:colOff>1417083</xdr:colOff>
      <xdr:row>167</xdr:row>
      <xdr:rowOff>963083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xmlns="" id="{8D3C7DFE-EB3A-7AA5-AE1C-17A7B3E6B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8511" y="185166002"/>
          <a:ext cx="1405322" cy="634998"/>
        </a:xfrm>
        <a:prstGeom prst="rect">
          <a:avLst/>
        </a:prstGeom>
      </xdr:spPr>
    </xdr:pic>
    <xdr:clientData/>
  </xdr:twoCellAnchor>
  <xdr:twoCellAnchor>
    <xdr:from>
      <xdr:col>2</xdr:col>
      <xdr:colOff>190501</xdr:colOff>
      <xdr:row>179</xdr:row>
      <xdr:rowOff>47436</xdr:rowOff>
    </xdr:from>
    <xdr:to>
      <xdr:col>2</xdr:col>
      <xdr:colOff>1248833</xdr:colOff>
      <xdr:row>179</xdr:row>
      <xdr:rowOff>1177448</xdr:rowOff>
    </xdr:to>
    <xdr:pic>
      <xdr:nvPicPr>
        <xdr:cNvPr id="1115" name="Рисунок 1114">
          <a:extLst>
            <a:ext uri="{FF2B5EF4-FFF2-40B4-BE49-F238E27FC236}">
              <a16:creationId xmlns:a16="http://schemas.microsoft.com/office/drawing/2014/main" xmlns="" id="{A02AE179-CE83-B29D-DC72-44CED5E414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7251" y="165941186"/>
          <a:ext cx="1058332" cy="1130012"/>
        </a:xfrm>
        <a:prstGeom prst="rect">
          <a:avLst/>
        </a:prstGeom>
      </xdr:spPr>
    </xdr:pic>
    <xdr:clientData/>
  </xdr:twoCellAnchor>
  <xdr:twoCellAnchor>
    <xdr:from>
      <xdr:col>3</xdr:col>
      <xdr:colOff>42335</xdr:colOff>
      <xdr:row>179</xdr:row>
      <xdr:rowOff>148167</xdr:rowOff>
    </xdr:from>
    <xdr:to>
      <xdr:col>4</xdr:col>
      <xdr:colOff>1</xdr:colOff>
      <xdr:row>179</xdr:row>
      <xdr:rowOff>1027511</xdr:rowOff>
    </xdr:to>
    <xdr:pic>
      <xdr:nvPicPr>
        <xdr:cNvPr id="1117" name="Рисунок 1116">
          <a:extLst>
            <a:ext uri="{FF2B5EF4-FFF2-40B4-BE49-F238E27FC236}">
              <a16:creationId xmlns:a16="http://schemas.microsoft.com/office/drawing/2014/main" xmlns="" id="{05866351-6FAE-D709-F0D3-7ECE36C70B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7835" y="166041917"/>
          <a:ext cx="1174749" cy="879344"/>
        </a:xfrm>
        <a:prstGeom prst="rect">
          <a:avLst/>
        </a:prstGeom>
      </xdr:spPr>
    </xdr:pic>
    <xdr:clientData/>
  </xdr:twoCellAnchor>
  <xdr:twoCellAnchor>
    <xdr:from>
      <xdr:col>3</xdr:col>
      <xdr:colOff>116417</xdr:colOff>
      <xdr:row>180</xdr:row>
      <xdr:rowOff>21168</xdr:rowOff>
    </xdr:from>
    <xdr:to>
      <xdr:col>3</xdr:col>
      <xdr:colOff>1100667</xdr:colOff>
      <xdr:row>180</xdr:row>
      <xdr:rowOff>1141698</xdr:rowOff>
    </xdr:to>
    <xdr:pic>
      <xdr:nvPicPr>
        <xdr:cNvPr id="1120" name="Рисунок 1119">
          <a:extLst>
            <a:ext uri="{FF2B5EF4-FFF2-40B4-BE49-F238E27FC236}">
              <a16:creationId xmlns:a16="http://schemas.microsoft.com/office/drawing/2014/main" xmlns="" id="{7DD14844-C36D-0352-3F86-4BB8B3D98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81917" y="167100251"/>
          <a:ext cx="984250" cy="1120530"/>
        </a:xfrm>
        <a:prstGeom prst="rect">
          <a:avLst/>
        </a:prstGeom>
      </xdr:spPr>
    </xdr:pic>
    <xdr:clientData/>
  </xdr:twoCellAnchor>
  <xdr:twoCellAnchor>
    <xdr:from>
      <xdr:col>3</xdr:col>
      <xdr:colOff>179918</xdr:colOff>
      <xdr:row>181</xdr:row>
      <xdr:rowOff>63501</xdr:rowOff>
    </xdr:from>
    <xdr:to>
      <xdr:col>3</xdr:col>
      <xdr:colOff>1090084</xdr:colOff>
      <xdr:row>181</xdr:row>
      <xdr:rowOff>1114777</xdr:rowOff>
    </xdr:to>
    <xdr:pic>
      <xdr:nvPicPr>
        <xdr:cNvPr id="1124" name="Рисунок 1123">
          <a:extLst>
            <a:ext uri="{FF2B5EF4-FFF2-40B4-BE49-F238E27FC236}">
              <a16:creationId xmlns:a16="http://schemas.microsoft.com/office/drawing/2014/main" xmlns="" id="{B1D3378A-3AA8-8718-04B3-3A2ACB7DB1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45418" y="168285584"/>
          <a:ext cx="910166" cy="1051276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183</xdr:row>
      <xdr:rowOff>169333</xdr:rowOff>
    </xdr:from>
    <xdr:to>
      <xdr:col>3</xdr:col>
      <xdr:colOff>1174750</xdr:colOff>
      <xdr:row>183</xdr:row>
      <xdr:rowOff>984908</xdr:rowOff>
    </xdr:to>
    <xdr:pic>
      <xdr:nvPicPr>
        <xdr:cNvPr id="1129" name="Рисунок 1128">
          <a:extLst>
            <a:ext uri="{FF2B5EF4-FFF2-40B4-BE49-F238E27FC236}">
              <a16:creationId xmlns:a16="http://schemas.microsoft.com/office/drawing/2014/main" xmlns="" id="{F0988B92-C135-074E-12CA-6A3B943EF3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3" y="170677416"/>
          <a:ext cx="1164167" cy="815575"/>
        </a:xfrm>
        <a:prstGeom prst="rect">
          <a:avLst/>
        </a:prstGeom>
      </xdr:spPr>
    </xdr:pic>
    <xdr:clientData/>
  </xdr:twoCellAnchor>
  <xdr:twoCellAnchor>
    <xdr:from>
      <xdr:col>3</xdr:col>
      <xdr:colOff>31752</xdr:colOff>
      <xdr:row>184</xdr:row>
      <xdr:rowOff>201084</xdr:rowOff>
    </xdr:from>
    <xdr:to>
      <xdr:col>3</xdr:col>
      <xdr:colOff>1194852</xdr:colOff>
      <xdr:row>184</xdr:row>
      <xdr:rowOff>1005417</xdr:rowOff>
    </xdr:to>
    <xdr:pic>
      <xdr:nvPicPr>
        <xdr:cNvPr id="1132" name="Рисунок 1131">
          <a:extLst>
            <a:ext uri="{FF2B5EF4-FFF2-40B4-BE49-F238E27FC236}">
              <a16:creationId xmlns:a16="http://schemas.microsoft.com/office/drawing/2014/main" xmlns="" id="{3CC47FF1-E7C3-08EC-47A1-38DFB95A93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97252" y="171852167"/>
          <a:ext cx="1163100" cy="804333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186</xdr:row>
      <xdr:rowOff>264583</xdr:rowOff>
    </xdr:from>
    <xdr:to>
      <xdr:col>2</xdr:col>
      <xdr:colOff>1417619</xdr:colOff>
      <xdr:row>186</xdr:row>
      <xdr:rowOff>920749</xdr:rowOff>
    </xdr:to>
    <xdr:pic>
      <xdr:nvPicPr>
        <xdr:cNvPr id="1134" name="Рисунок 1133">
          <a:extLst>
            <a:ext uri="{FF2B5EF4-FFF2-40B4-BE49-F238E27FC236}">
              <a16:creationId xmlns:a16="http://schemas.microsoft.com/office/drawing/2014/main" xmlns="" id="{A9425A0A-5F57-D4D1-DFE6-8181A1D532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8500" y="173450250"/>
          <a:ext cx="1385869" cy="656166"/>
        </a:xfrm>
        <a:prstGeom prst="rect">
          <a:avLst/>
        </a:prstGeom>
      </xdr:spPr>
    </xdr:pic>
    <xdr:clientData/>
  </xdr:twoCellAnchor>
  <xdr:twoCellAnchor>
    <xdr:from>
      <xdr:col>3</xdr:col>
      <xdr:colOff>116417</xdr:colOff>
      <xdr:row>188</xdr:row>
      <xdr:rowOff>6762</xdr:rowOff>
    </xdr:from>
    <xdr:to>
      <xdr:col>3</xdr:col>
      <xdr:colOff>1111250</xdr:colOff>
      <xdr:row>188</xdr:row>
      <xdr:rowOff>1068915</xdr:rowOff>
    </xdr:to>
    <xdr:pic>
      <xdr:nvPicPr>
        <xdr:cNvPr id="1136" name="Рисунок 1135">
          <a:extLst>
            <a:ext uri="{FF2B5EF4-FFF2-40B4-BE49-F238E27FC236}">
              <a16:creationId xmlns:a16="http://schemas.microsoft.com/office/drawing/2014/main" xmlns="" id="{CA843AC8-9AF5-3AC8-E7EE-40F26E996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81917" y="175478429"/>
          <a:ext cx="994833" cy="1062153"/>
        </a:xfrm>
        <a:prstGeom prst="rect">
          <a:avLst/>
        </a:prstGeom>
      </xdr:spPr>
    </xdr:pic>
    <xdr:clientData/>
  </xdr:twoCellAnchor>
  <xdr:twoCellAnchor>
    <xdr:from>
      <xdr:col>2</xdr:col>
      <xdr:colOff>42332</xdr:colOff>
      <xdr:row>187</xdr:row>
      <xdr:rowOff>269227</xdr:rowOff>
    </xdr:from>
    <xdr:to>
      <xdr:col>2</xdr:col>
      <xdr:colOff>1375833</xdr:colOff>
      <xdr:row>187</xdr:row>
      <xdr:rowOff>969164</xdr:rowOff>
    </xdr:to>
    <xdr:pic>
      <xdr:nvPicPr>
        <xdr:cNvPr id="1145" name="Рисунок 1144">
          <a:extLst>
            <a:ext uri="{FF2B5EF4-FFF2-40B4-BE49-F238E27FC236}">
              <a16:creationId xmlns:a16="http://schemas.microsoft.com/office/drawing/2014/main" xmlns="" id="{14C0F6A7-734C-3259-6324-5AB9A0F603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9082" y="174597894"/>
          <a:ext cx="1333501" cy="699937"/>
        </a:xfrm>
        <a:prstGeom prst="rect">
          <a:avLst/>
        </a:prstGeom>
      </xdr:spPr>
    </xdr:pic>
    <xdr:clientData/>
  </xdr:twoCellAnchor>
  <xdr:twoCellAnchor>
    <xdr:from>
      <xdr:col>3</xdr:col>
      <xdr:colOff>137584</xdr:colOff>
      <xdr:row>187</xdr:row>
      <xdr:rowOff>52917</xdr:rowOff>
    </xdr:from>
    <xdr:to>
      <xdr:col>3</xdr:col>
      <xdr:colOff>1153583</xdr:colOff>
      <xdr:row>187</xdr:row>
      <xdr:rowOff>1076121</xdr:rowOff>
    </xdr:to>
    <xdr:pic>
      <xdr:nvPicPr>
        <xdr:cNvPr id="1149" name="Рисунок 1148">
          <a:extLst>
            <a:ext uri="{FF2B5EF4-FFF2-40B4-BE49-F238E27FC236}">
              <a16:creationId xmlns:a16="http://schemas.microsoft.com/office/drawing/2014/main" xmlns="" id="{52FE7EF1-5653-5155-F0AA-9BAEA76EC8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03084" y="174381584"/>
          <a:ext cx="1015999" cy="1023204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189</xdr:row>
      <xdr:rowOff>10583</xdr:rowOff>
    </xdr:from>
    <xdr:to>
      <xdr:col>3</xdr:col>
      <xdr:colOff>1038431</xdr:colOff>
      <xdr:row>189</xdr:row>
      <xdr:rowOff>941916</xdr:rowOff>
    </xdr:to>
    <xdr:pic>
      <xdr:nvPicPr>
        <xdr:cNvPr id="193" name="Рисунок 192">
          <a:extLst>
            <a:ext uri="{FF2B5EF4-FFF2-40B4-BE49-F238E27FC236}">
              <a16:creationId xmlns:a16="http://schemas.microsoft.com/office/drawing/2014/main" xmlns="" id="{AA3CF470-D2B8-64E2-1B63-2D1BEFC193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56000" y="176625250"/>
          <a:ext cx="847931" cy="931333"/>
        </a:xfrm>
        <a:prstGeom prst="rect">
          <a:avLst/>
        </a:prstGeom>
      </xdr:spPr>
    </xdr:pic>
    <xdr:clientData/>
  </xdr:twoCellAnchor>
  <xdr:twoCellAnchor>
    <xdr:from>
      <xdr:col>3</xdr:col>
      <xdr:colOff>10585</xdr:colOff>
      <xdr:row>199</xdr:row>
      <xdr:rowOff>177270</xdr:rowOff>
    </xdr:from>
    <xdr:to>
      <xdr:col>3</xdr:col>
      <xdr:colOff>1179894</xdr:colOff>
      <xdr:row>199</xdr:row>
      <xdr:rowOff>857250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xmlns="" id="{3235A848-E08B-8A66-2801-A7CF0F82D7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5" y="188031437"/>
          <a:ext cx="1169309" cy="679980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202</xdr:row>
      <xdr:rowOff>211667</xdr:rowOff>
    </xdr:from>
    <xdr:to>
      <xdr:col>3</xdr:col>
      <xdr:colOff>1195916</xdr:colOff>
      <xdr:row>202</xdr:row>
      <xdr:rowOff>911087</xdr:rowOff>
    </xdr:to>
    <xdr:pic>
      <xdr:nvPicPr>
        <xdr:cNvPr id="198" name="Рисунок 197">
          <a:extLst>
            <a:ext uri="{FF2B5EF4-FFF2-40B4-BE49-F238E27FC236}">
              <a16:creationId xmlns:a16="http://schemas.microsoft.com/office/drawing/2014/main" xmlns="" id="{151DA2B4-8C0D-0C0B-BE45-05E2234545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3" y="191494834"/>
          <a:ext cx="1185333" cy="699420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211</xdr:row>
      <xdr:rowOff>10583</xdr:rowOff>
    </xdr:from>
    <xdr:to>
      <xdr:col>3</xdr:col>
      <xdr:colOff>1116333</xdr:colOff>
      <xdr:row>211</xdr:row>
      <xdr:rowOff>1132416</xdr:rowOff>
    </xdr:to>
    <xdr:pic>
      <xdr:nvPicPr>
        <xdr:cNvPr id="200" name="Рисунок 199">
          <a:extLst>
            <a:ext uri="{FF2B5EF4-FFF2-40B4-BE49-F238E27FC236}">
              <a16:creationId xmlns:a16="http://schemas.microsoft.com/office/drawing/2014/main" xmlns="" id="{08B8C657-D1E8-8FEB-E2D2-506A49AEC4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92500" y="200924583"/>
          <a:ext cx="989333" cy="1121833"/>
        </a:xfrm>
        <a:prstGeom prst="rect">
          <a:avLst/>
        </a:prstGeom>
      </xdr:spPr>
    </xdr:pic>
    <xdr:clientData/>
  </xdr:twoCellAnchor>
  <xdr:twoCellAnchor>
    <xdr:from>
      <xdr:col>2</xdr:col>
      <xdr:colOff>105833</xdr:colOff>
      <xdr:row>215</xdr:row>
      <xdr:rowOff>35035</xdr:rowOff>
    </xdr:from>
    <xdr:to>
      <xdr:col>2</xdr:col>
      <xdr:colOff>1164166</xdr:colOff>
      <xdr:row>215</xdr:row>
      <xdr:rowOff>1100667</xdr:rowOff>
    </xdr:to>
    <xdr:pic>
      <xdr:nvPicPr>
        <xdr:cNvPr id="207" name="Рисунок 206">
          <a:extLst>
            <a:ext uri="{FF2B5EF4-FFF2-40B4-BE49-F238E27FC236}">
              <a16:creationId xmlns:a16="http://schemas.microsoft.com/office/drawing/2014/main" xmlns="" id="{78EA9170-AC19-F1AE-1871-580FD0E5B1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42583" y="205521035"/>
          <a:ext cx="1058333" cy="1065632"/>
        </a:xfrm>
        <a:prstGeom prst="rect">
          <a:avLst/>
        </a:prstGeom>
      </xdr:spPr>
    </xdr:pic>
    <xdr:clientData/>
  </xdr:twoCellAnchor>
  <xdr:twoCellAnchor>
    <xdr:from>
      <xdr:col>3</xdr:col>
      <xdr:colOff>179915</xdr:colOff>
      <xdr:row>218</xdr:row>
      <xdr:rowOff>42333</xdr:rowOff>
    </xdr:from>
    <xdr:to>
      <xdr:col>3</xdr:col>
      <xdr:colOff>1037166</xdr:colOff>
      <xdr:row>218</xdr:row>
      <xdr:rowOff>1047830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xmlns="" id="{E2CABA9B-2966-C61A-66FA-FCB42766D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45415" y="208205916"/>
          <a:ext cx="857251" cy="1005497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219</xdr:row>
      <xdr:rowOff>144759</xdr:rowOff>
    </xdr:from>
    <xdr:to>
      <xdr:col>4</xdr:col>
      <xdr:colOff>1</xdr:colOff>
      <xdr:row>219</xdr:row>
      <xdr:rowOff>952501</xdr:rowOff>
    </xdr:to>
    <xdr:pic>
      <xdr:nvPicPr>
        <xdr:cNvPr id="223" name="Рисунок 222">
          <a:extLst>
            <a:ext uri="{FF2B5EF4-FFF2-40B4-BE49-F238E27FC236}">
              <a16:creationId xmlns:a16="http://schemas.microsoft.com/office/drawing/2014/main" xmlns="" id="{39E37B6B-2329-157F-FAC2-231369D64B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4" y="209387842"/>
          <a:ext cx="1206500" cy="807742"/>
        </a:xfrm>
        <a:prstGeom prst="rect">
          <a:avLst/>
        </a:prstGeom>
      </xdr:spPr>
    </xdr:pic>
    <xdr:clientData/>
  </xdr:twoCellAnchor>
  <xdr:twoCellAnchor>
    <xdr:from>
      <xdr:col>3</xdr:col>
      <xdr:colOff>42335</xdr:colOff>
      <xdr:row>220</xdr:row>
      <xdr:rowOff>211665</xdr:rowOff>
    </xdr:from>
    <xdr:to>
      <xdr:col>3</xdr:col>
      <xdr:colOff>1171387</xdr:colOff>
      <xdr:row>220</xdr:row>
      <xdr:rowOff>963082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xmlns="" id="{751B9806-F7A3-BBCF-ED84-7142E9D689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7835" y="210597748"/>
          <a:ext cx="1129052" cy="751417"/>
        </a:xfrm>
        <a:prstGeom prst="rect">
          <a:avLst/>
        </a:prstGeom>
      </xdr:spPr>
    </xdr:pic>
    <xdr:clientData/>
  </xdr:twoCellAnchor>
  <xdr:twoCellAnchor>
    <xdr:from>
      <xdr:col>3</xdr:col>
      <xdr:colOff>42335</xdr:colOff>
      <xdr:row>226</xdr:row>
      <xdr:rowOff>232834</xdr:rowOff>
    </xdr:from>
    <xdr:to>
      <xdr:col>3</xdr:col>
      <xdr:colOff>1206501</xdr:colOff>
      <xdr:row>226</xdr:row>
      <xdr:rowOff>941152</xdr:rowOff>
    </xdr:to>
    <xdr:pic>
      <xdr:nvPicPr>
        <xdr:cNvPr id="231" name="Рисунок 230">
          <a:extLst>
            <a:ext uri="{FF2B5EF4-FFF2-40B4-BE49-F238E27FC236}">
              <a16:creationId xmlns:a16="http://schemas.microsoft.com/office/drawing/2014/main" xmlns="" id="{CEFA751E-E0E2-48EC-F71D-FADF5C1929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7835" y="217455751"/>
          <a:ext cx="1164166" cy="708318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223</xdr:row>
      <xdr:rowOff>116418</xdr:rowOff>
    </xdr:from>
    <xdr:to>
      <xdr:col>3</xdr:col>
      <xdr:colOff>1200369</xdr:colOff>
      <xdr:row>223</xdr:row>
      <xdr:rowOff>952501</xdr:rowOff>
    </xdr:to>
    <xdr:pic>
      <xdr:nvPicPr>
        <xdr:cNvPr id="237" name="Рисунок 236">
          <a:extLst>
            <a:ext uri="{FF2B5EF4-FFF2-40B4-BE49-F238E27FC236}">
              <a16:creationId xmlns:a16="http://schemas.microsoft.com/office/drawing/2014/main" xmlns="" id="{B17F7A13-6831-21F4-932D-8E3E58832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8417" y="213931501"/>
          <a:ext cx="1147452" cy="836083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222</xdr:row>
      <xdr:rowOff>169334</xdr:rowOff>
    </xdr:from>
    <xdr:to>
      <xdr:col>3</xdr:col>
      <xdr:colOff>1213740</xdr:colOff>
      <xdr:row>222</xdr:row>
      <xdr:rowOff>1016000</xdr:rowOff>
    </xdr:to>
    <xdr:pic>
      <xdr:nvPicPr>
        <xdr:cNvPr id="244" name="Рисунок 243">
          <a:extLst>
            <a:ext uri="{FF2B5EF4-FFF2-40B4-BE49-F238E27FC236}">
              <a16:creationId xmlns:a16="http://schemas.microsoft.com/office/drawing/2014/main" xmlns="" id="{9A827701-3568-C777-965E-ADAC5E7B82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3" y="212841417"/>
          <a:ext cx="1203157" cy="846666"/>
        </a:xfrm>
        <a:prstGeom prst="rect">
          <a:avLst/>
        </a:prstGeom>
      </xdr:spPr>
    </xdr:pic>
    <xdr:clientData/>
  </xdr:twoCellAnchor>
  <xdr:twoCellAnchor>
    <xdr:from>
      <xdr:col>3</xdr:col>
      <xdr:colOff>21168</xdr:colOff>
      <xdr:row>236</xdr:row>
      <xdr:rowOff>137582</xdr:rowOff>
    </xdr:from>
    <xdr:to>
      <xdr:col>3</xdr:col>
      <xdr:colOff>1192905</xdr:colOff>
      <xdr:row>236</xdr:row>
      <xdr:rowOff>973666</xdr:rowOff>
    </xdr:to>
    <xdr:pic>
      <xdr:nvPicPr>
        <xdr:cNvPr id="251" name="Рисунок 250">
          <a:extLst>
            <a:ext uri="{FF2B5EF4-FFF2-40B4-BE49-F238E27FC236}">
              <a16:creationId xmlns:a16="http://schemas.microsoft.com/office/drawing/2014/main" xmlns="" id="{AF15AC0F-C655-226D-E392-B42FE3C738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6668" y="228091999"/>
          <a:ext cx="1171737" cy="836084"/>
        </a:xfrm>
        <a:prstGeom prst="rect">
          <a:avLst/>
        </a:prstGeom>
      </xdr:spPr>
    </xdr:pic>
    <xdr:clientData/>
  </xdr:twoCellAnchor>
  <xdr:twoCellAnchor>
    <xdr:from>
      <xdr:col>2</xdr:col>
      <xdr:colOff>95249</xdr:colOff>
      <xdr:row>234</xdr:row>
      <xdr:rowOff>243417</xdr:rowOff>
    </xdr:from>
    <xdr:to>
      <xdr:col>2</xdr:col>
      <xdr:colOff>1370288</xdr:colOff>
      <xdr:row>234</xdr:row>
      <xdr:rowOff>973666</xdr:rowOff>
    </xdr:to>
    <xdr:pic>
      <xdr:nvPicPr>
        <xdr:cNvPr id="1154" name="Рисунок 1153">
          <a:extLst>
            <a:ext uri="{FF2B5EF4-FFF2-40B4-BE49-F238E27FC236}">
              <a16:creationId xmlns:a16="http://schemas.microsoft.com/office/drawing/2014/main" xmlns="" id="{113B1B93-5DED-7CCB-6813-C67BC1DA32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1999" y="225911834"/>
          <a:ext cx="1275039" cy="730249"/>
        </a:xfrm>
        <a:prstGeom prst="rect">
          <a:avLst/>
        </a:prstGeom>
      </xdr:spPr>
    </xdr:pic>
    <xdr:clientData/>
  </xdr:twoCellAnchor>
  <xdr:twoCellAnchor>
    <xdr:from>
      <xdr:col>2</xdr:col>
      <xdr:colOff>74084</xdr:colOff>
      <xdr:row>237</xdr:row>
      <xdr:rowOff>95251</xdr:rowOff>
    </xdr:from>
    <xdr:to>
      <xdr:col>2</xdr:col>
      <xdr:colOff>1386418</xdr:colOff>
      <xdr:row>237</xdr:row>
      <xdr:rowOff>1072317</xdr:rowOff>
    </xdr:to>
    <xdr:pic>
      <xdr:nvPicPr>
        <xdr:cNvPr id="1157" name="Рисунок 1156">
          <a:extLst>
            <a:ext uri="{FF2B5EF4-FFF2-40B4-BE49-F238E27FC236}">
              <a16:creationId xmlns:a16="http://schemas.microsoft.com/office/drawing/2014/main" xmlns="" id="{422A6727-5077-DD23-FF44-A09AFB588A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0834" y="229192668"/>
          <a:ext cx="1312334" cy="977066"/>
        </a:xfrm>
        <a:prstGeom prst="rect">
          <a:avLst/>
        </a:prstGeom>
      </xdr:spPr>
    </xdr:pic>
    <xdr:clientData/>
  </xdr:twoCellAnchor>
  <xdr:twoCellAnchor>
    <xdr:from>
      <xdr:col>2</xdr:col>
      <xdr:colOff>42333</xdr:colOff>
      <xdr:row>238</xdr:row>
      <xdr:rowOff>306918</xdr:rowOff>
    </xdr:from>
    <xdr:to>
      <xdr:col>2</xdr:col>
      <xdr:colOff>1418167</xdr:colOff>
      <xdr:row>238</xdr:row>
      <xdr:rowOff>911870</xdr:rowOff>
    </xdr:to>
    <xdr:pic>
      <xdr:nvPicPr>
        <xdr:cNvPr id="1166" name="Рисунок 1165">
          <a:extLst>
            <a:ext uri="{FF2B5EF4-FFF2-40B4-BE49-F238E27FC236}">
              <a16:creationId xmlns:a16="http://schemas.microsoft.com/office/drawing/2014/main" xmlns="" id="{0295AE53-C00F-6AF5-B0FF-7BA546B8CB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9083" y="230547335"/>
          <a:ext cx="1375834" cy="604952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240</xdr:row>
      <xdr:rowOff>105834</xdr:rowOff>
    </xdr:from>
    <xdr:to>
      <xdr:col>2</xdr:col>
      <xdr:colOff>1409070</xdr:colOff>
      <xdr:row>240</xdr:row>
      <xdr:rowOff>1026583</xdr:rowOff>
    </xdr:to>
    <xdr:pic>
      <xdr:nvPicPr>
        <xdr:cNvPr id="1173" name="Рисунок 1172">
          <a:extLst>
            <a:ext uri="{FF2B5EF4-FFF2-40B4-BE49-F238E27FC236}">
              <a16:creationId xmlns:a16="http://schemas.microsoft.com/office/drawing/2014/main" xmlns="" id="{69CA19C7-70D9-E7A4-5F18-B306BB2081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8500" y="232632251"/>
          <a:ext cx="1377320" cy="920749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241</xdr:row>
      <xdr:rowOff>158750</xdr:rowOff>
    </xdr:from>
    <xdr:to>
      <xdr:col>3</xdr:col>
      <xdr:colOff>1197559</xdr:colOff>
      <xdr:row>241</xdr:row>
      <xdr:rowOff>1026584</xdr:rowOff>
    </xdr:to>
    <xdr:pic>
      <xdr:nvPicPr>
        <xdr:cNvPr id="1183" name="Рисунок 1182">
          <a:extLst>
            <a:ext uri="{FF2B5EF4-FFF2-40B4-BE49-F238E27FC236}">
              <a16:creationId xmlns:a16="http://schemas.microsoft.com/office/drawing/2014/main" xmlns="" id="{E2B84EC4-A96E-88CD-0CB0-96417FC097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8417" y="233828167"/>
          <a:ext cx="1144642" cy="867834"/>
        </a:xfrm>
        <a:prstGeom prst="rect">
          <a:avLst/>
        </a:prstGeom>
      </xdr:spPr>
    </xdr:pic>
    <xdr:clientData/>
  </xdr:twoCellAnchor>
  <xdr:twoCellAnchor>
    <xdr:from>
      <xdr:col>3</xdr:col>
      <xdr:colOff>21167</xdr:colOff>
      <xdr:row>244</xdr:row>
      <xdr:rowOff>276929</xdr:rowOff>
    </xdr:from>
    <xdr:to>
      <xdr:col>4</xdr:col>
      <xdr:colOff>1136</xdr:colOff>
      <xdr:row>244</xdr:row>
      <xdr:rowOff>973666</xdr:rowOff>
    </xdr:to>
    <xdr:pic>
      <xdr:nvPicPr>
        <xdr:cNvPr id="1190" name="Рисунок 1189">
          <a:extLst>
            <a:ext uri="{FF2B5EF4-FFF2-40B4-BE49-F238E27FC236}">
              <a16:creationId xmlns:a16="http://schemas.microsoft.com/office/drawing/2014/main" xmlns="" id="{B61292E0-FFDF-B042-0F59-29A8559C97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6667" y="237375346"/>
          <a:ext cx="1194406" cy="696737"/>
        </a:xfrm>
        <a:prstGeom prst="rect">
          <a:avLst/>
        </a:prstGeom>
      </xdr:spPr>
    </xdr:pic>
    <xdr:clientData/>
  </xdr:twoCellAnchor>
  <xdr:twoCellAnchor>
    <xdr:from>
      <xdr:col>3</xdr:col>
      <xdr:colOff>285751</xdr:colOff>
      <xdr:row>73</xdr:row>
      <xdr:rowOff>66675</xdr:rowOff>
    </xdr:from>
    <xdr:to>
      <xdr:col>3</xdr:col>
      <xdr:colOff>903353</xdr:colOff>
      <xdr:row>73</xdr:row>
      <xdr:rowOff>1152525</xdr:rowOff>
    </xdr:to>
    <xdr:pic>
      <xdr:nvPicPr>
        <xdr:cNvPr id="1196" name="Рисунок 1195">
          <a:extLst>
            <a:ext uri="{FF2B5EF4-FFF2-40B4-BE49-F238E27FC236}">
              <a16:creationId xmlns:a16="http://schemas.microsoft.com/office/drawing/2014/main" xmlns="" id="{96665281-AE19-4D92-BEE2-9EFE9194DB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51251" y="51374675"/>
          <a:ext cx="617602" cy="1085850"/>
        </a:xfrm>
        <a:prstGeom prst="rect">
          <a:avLst/>
        </a:prstGeom>
      </xdr:spPr>
    </xdr:pic>
    <xdr:clientData/>
  </xdr:twoCellAnchor>
  <xdr:twoCellAnchor>
    <xdr:from>
      <xdr:col>2</xdr:col>
      <xdr:colOff>45243</xdr:colOff>
      <xdr:row>73</xdr:row>
      <xdr:rowOff>352424</xdr:rowOff>
    </xdr:from>
    <xdr:to>
      <xdr:col>2</xdr:col>
      <xdr:colOff>1340642</xdr:colOff>
      <xdr:row>73</xdr:row>
      <xdr:rowOff>904875</xdr:rowOff>
    </xdr:to>
    <xdr:pic>
      <xdr:nvPicPr>
        <xdr:cNvPr id="1197" name="Рисунок 1196">
          <a:extLst>
            <a:ext uri="{FF2B5EF4-FFF2-40B4-BE49-F238E27FC236}">
              <a16:creationId xmlns:a16="http://schemas.microsoft.com/office/drawing/2014/main" xmlns="" id="{80BC8F85-CF2D-4246-9044-323EB5ED83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85962" y="77743049"/>
          <a:ext cx="1295399" cy="552451"/>
        </a:xfrm>
        <a:prstGeom prst="rect">
          <a:avLst/>
        </a:prstGeom>
      </xdr:spPr>
    </xdr:pic>
    <xdr:clientData/>
  </xdr:twoCellAnchor>
  <xdr:twoCellAnchor>
    <xdr:from>
      <xdr:col>6</xdr:col>
      <xdr:colOff>27720</xdr:colOff>
      <xdr:row>71</xdr:row>
      <xdr:rowOff>1517040</xdr:rowOff>
    </xdr:from>
    <xdr:to>
      <xdr:col>6</xdr:col>
      <xdr:colOff>330120</xdr:colOff>
      <xdr:row>72</xdr:row>
      <xdr:rowOff>294120</xdr:rowOff>
    </xdr:to>
    <xdr:sp macro="" textlink="">
      <xdr:nvSpPr>
        <xdr:cNvPr id="1205" name="AutoShape 19">
          <a:extLst>
            <a:ext uri="{FF2B5EF4-FFF2-40B4-BE49-F238E27FC236}">
              <a16:creationId xmlns:a16="http://schemas.microsoft.com/office/drawing/2014/main" xmlns="" id="{ABC0D9B4-5B3D-4223-85CF-50623173480A}"/>
            </a:ext>
          </a:extLst>
        </xdr:cNvPr>
        <xdr:cNvSpPr/>
      </xdr:nvSpPr>
      <xdr:spPr>
        <a:xfrm>
          <a:off x="9124095" y="131018940"/>
          <a:ext cx="302400" cy="3010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10</xdr:col>
      <xdr:colOff>27360</xdr:colOff>
      <xdr:row>66</xdr:row>
      <xdr:rowOff>1457640</xdr:rowOff>
    </xdr:from>
    <xdr:to>
      <xdr:col>10</xdr:col>
      <xdr:colOff>329760</xdr:colOff>
      <xdr:row>67</xdr:row>
      <xdr:rowOff>293400</xdr:rowOff>
    </xdr:to>
    <xdr:sp macro="" textlink="">
      <xdr:nvSpPr>
        <xdr:cNvPr id="1212" name="AutoShape 16">
          <a:extLst>
            <a:ext uri="{FF2B5EF4-FFF2-40B4-BE49-F238E27FC236}">
              <a16:creationId xmlns:a16="http://schemas.microsoft.com/office/drawing/2014/main" xmlns="" id="{C7C48393-D59D-4B52-A943-FFD63DF7E27C}"/>
            </a:ext>
          </a:extLst>
        </xdr:cNvPr>
        <xdr:cNvSpPr/>
      </xdr:nvSpPr>
      <xdr:spPr>
        <a:xfrm>
          <a:off x="13295685" y="122834715"/>
          <a:ext cx="302400" cy="3026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3</xdr:col>
      <xdr:colOff>261936</xdr:colOff>
      <xdr:row>51</xdr:row>
      <xdr:rowOff>23813</xdr:rowOff>
    </xdr:from>
    <xdr:to>
      <xdr:col>3</xdr:col>
      <xdr:colOff>928687</xdr:colOff>
      <xdr:row>51</xdr:row>
      <xdr:rowOff>1166813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E64F51F1-8A51-AD35-5036-998B6EDE57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31405" y="51256407"/>
          <a:ext cx="666751" cy="1143000"/>
        </a:xfrm>
        <a:prstGeom prst="rect">
          <a:avLst/>
        </a:prstGeom>
      </xdr:spPr>
    </xdr:pic>
    <xdr:clientData/>
  </xdr:twoCellAnchor>
  <xdr:twoCellAnchor>
    <xdr:from>
      <xdr:col>2</xdr:col>
      <xdr:colOff>226217</xdr:colOff>
      <xdr:row>51</xdr:row>
      <xdr:rowOff>23813</xdr:rowOff>
    </xdr:from>
    <xdr:to>
      <xdr:col>2</xdr:col>
      <xdr:colOff>1124248</xdr:colOff>
      <xdr:row>51</xdr:row>
      <xdr:rowOff>1131093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3BD99F32-2684-1F90-E90C-EE7F6D4D70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6936" y="51256407"/>
          <a:ext cx="898031" cy="1107280"/>
        </a:xfrm>
        <a:prstGeom prst="rect">
          <a:avLst/>
        </a:prstGeom>
      </xdr:spPr>
    </xdr:pic>
    <xdr:clientData/>
  </xdr:twoCellAnchor>
  <xdr:twoCellAnchor>
    <xdr:from>
      <xdr:col>3</xdr:col>
      <xdr:colOff>261936</xdr:colOff>
      <xdr:row>52</xdr:row>
      <xdr:rowOff>23812</xdr:rowOff>
    </xdr:from>
    <xdr:to>
      <xdr:col>3</xdr:col>
      <xdr:colOff>935647</xdr:colOff>
      <xdr:row>52</xdr:row>
      <xdr:rowOff>1154905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A7865B84-8B4B-4423-21D7-03C6B4D729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31405" y="52435125"/>
          <a:ext cx="673711" cy="1131093"/>
        </a:xfrm>
        <a:prstGeom prst="rect">
          <a:avLst/>
        </a:prstGeom>
      </xdr:spPr>
    </xdr:pic>
    <xdr:clientData/>
  </xdr:twoCellAnchor>
  <xdr:twoCellAnchor>
    <xdr:from>
      <xdr:col>2</xdr:col>
      <xdr:colOff>71437</xdr:colOff>
      <xdr:row>52</xdr:row>
      <xdr:rowOff>71437</xdr:rowOff>
    </xdr:from>
    <xdr:to>
      <xdr:col>2</xdr:col>
      <xdr:colOff>1235602</xdr:colOff>
      <xdr:row>52</xdr:row>
      <xdr:rowOff>1119186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54FE9D3C-B8E3-7BF4-D515-A0C9C16303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2156" y="52482750"/>
          <a:ext cx="1164165" cy="1047749"/>
        </a:xfrm>
        <a:prstGeom prst="rect">
          <a:avLst/>
        </a:prstGeom>
      </xdr:spPr>
    </xdr:pic>
    <xdr:clientData/>
  </xdr:twoCellAnchor>
  <xdr:twoCellAnchor>
    <xdr:from>
      <xdr:col>3</xdr:col>
      <xdr:colOff>309562</xdr:colOff>
      <xdr:row>53</xdr:row>
      <xdr:rowOff>23813</xdr:rowOff>
    </xdr:from>
    <xdr:to>
      <xdr:col>3</xdr:col>
      <xdr:colOff>964405</xdr:colOff>
      <xdr:row>53</xdr:row>
      <xdr:rowOff>1171098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6BB0BCF6-2E40-BEF0-0C91-A96C63C5AB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9031" y="53613844"/>
          <a:ext cx="654843" cy="1147285"/>
        </a:xfrm>
        <a:prstGeom prst="rect">
          <a:avLst/>
        </a:prstGeom>
      </xdr:spPr>
    </xdr:pic>
    <xdr:clientData/>
  </xdr:twoCellAnchor>
  <xdr:twoCellAnchor>
    <xdr:from>
      <xdr:col>2</xdr:col>
      <xdr:colOff>273844</xdr:colOff>
      <xdr:row>53</xdr:row>
      <xdr:rowOff>59531</xdr:rowOff>
    </xdr:from>
    <xdr:to>
      <xdr:col>2</xdr:col>
      <xdr:colOff>1238249</xdr:colOff>
      <xdr:row>53</xdr:row>
      <xdr:rowOff>1163130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AC92219E-A3CC-3CF0-6B15-7CE81D28A8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4563" y="53649562"/>
          <a:ext cx="964405" cy="1103599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</xdr:row>
      <xdr:rowOff>130969</xdr:rowOff>
    </xdr:from>
    <xdr:to>
      <xdr:col>2</xdr:col>
      <xdr:colOff>1262062</xdr:colOff>
      <xdr:row>62</xdr:row>
      <xdr:rowOff>1154907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987F87C0-EB27-63A0-08E9-81264690C9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3594" y="64329469"/>
          <a:ext cx="1119187" cy="1023938"/>
        </a:xfrm>
        <a:prstGeom prst="rect">
          <a:avLst/>
        </a:prstGeom>
      </xdr:spPr>
    </xdr:pic>
    <xdr:clientData/>
  </xdr:twoCellAnchor>
  <xdr:twoCellAnchor>
    <xdr:from>
      <xdr:col>3</xdr:col>
      <xdr:colOff>333374</xdr:colOff>
      <xdr:row>62</xdr:row>
      <xdr:rowOff>47624</xdr:rowOff>
    </xdr:from>
    <xdr:to>
      <xdr:col>3</xdr:col>
      <xdr:colOff>952500</xdr:colOff>
      <xdr:row>62</xdr:row>
      <xdr:rowOff>1131096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xmlns="" id="{227AB129-C1CB-4AD8-D84C-5EB5DBE74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02843" y="64246124"/>
          <a:ext cx="619126" cy="1083472"/>
        </a:xfrm>
        <a:prstGeom prst="rect">
          <a:avLst/>
        </a:prstGeom>
      </xdr:spPr>
    </xdr:pic>
    <xdr:clientData/>
  </xdr:twoCellAnchor>
  <xdr:twoCellAnchor>
    <xdr:from>
      <xdr:col>2</xdr:col>
      <xdr:colOff>154781</xdr:colOff>
      <xdr:row>64</xdr:row>
      <xdr:rowOff>59530</xdr:rowOff>
    </xdr:from>
    <xdr:to>
      <xdr:col>2</xdr:col>
      <xdr:colOff>1321593</xdr:colOff>
      <xdr:row>64</xdr:row>
      <xdr:rowOff>1294979</xdr:rowOff>
    </xdr:to>
    <xdr:pic>
      <xdr:nvPicPr>
        <xdr:cNvPr id="1354" name="Рисунок 1353">
          <a:extLst>
            <a:ext uri="{FF2B5EF4-FFF2-40B4-BE49-F238E27FC236}">
              <a16:creationId xmlns:a16="http://schemas.microsoft.com/office/drawing/2014/main" xmlns="" id="{EE01E6A5-6651-CEB3-2A30-614F6984EF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5500" y="65436749"/>
          <a:ext cx="1166812" cy="1235449"/>
        </a:xfrm>
        <a:prstGeom prst="rect">
          <a:avLst/>
        </a:prstGeom>
      </xdr:spPr>
    </xdr:pic>
    <xdr:clientData/>
  </xdr:twoCellAnchor>
  <xdr:twoCellAnchor>
    <xdr:from>
      <xdr:col>3</xdr:col>
      <xdr:colOff>345280</xdr:colOff>
      <xdr:row>64</xdr:row>
      <xdr:rowOff>47628</xdr:rowOff>
    </xdr:from>
    <xdr:to>
      <xdr:col>3</xdr:col>
      <xdr:colOff>975009</xdr:colOff>
      <xdr:row>64</xdr:row>
      <xdr:rowOff>1143001</xdr:rowOff>
    </xdr:to>
    <xdr:pic>
      <xdr:nvPicPr>
        <xdr:cNvPr id="1374" name="Рисунок 1373">
          <a:extLst>
            <a:ext uri="{FF2B5EF4-FFF2-40B4-BE49-F238E27FC236}">
              <a16:creationId xmlns:a16="http://schemas.microsoft.com/office/drawing/2014/main" xmlns="" id="{3F228238-86BF-4DA6-3DDA-22FB0E0C2F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5400000">
          <a:off x="3481927" y="65657669"/>
          <a:ext cx="1095373" cy="629729"/>
        </a:xfrm>
        <a:prstGeom prst="rect">
          <a:avLst/>
        </a:prstGeom>
      </xdr:spPr>
    </xdr:pic>
    <xdr:clientData/>
  </xdr:twoCellAnchor>
  <xdr:twoCellAnchor>
    <xdr:from>
      <xdr:col>2</xdr:col>
      <xdr:colOff>47624</xdr:colOff>
      <xdr:row>65</xdr:row>
      <xdr:rowOff>159646</xdr:rowOff>
    </xdr:from>
    <xdr:to>
      <xdr:col>2</xdr:col>
      <xdr:colOff>1428749</xdr:colOff>
      <xdr:row>65</xdr:row>
      <xdr:rowOff>1035843</xdr:rowOff>
    </xdr:to>
    <xdr:pic>
      <xdr:nvPicPr>
        <xdr:cNvPr id="1407" name="Рисунок 1406">
          <a:extLst>
            <a:ext uri="{FF2B5EF4-FFF2-40B4-BE49-F238E27FC236}">
              <a16:creationId xmlns:a16="http://schemas.microsoft.com/office/drawing/2014/main" xmlns="" id="{603A113A-80DB-8773-20F6-BE0F2E71FC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8343" y="66858459"/>
          <a:ext cx="1381125" cy="876197"/>
        </a:xfrm>
        <a:prstGeom prst="rect">
          <a:avLst/>
        </a:prstGeom>
      </xdr:spPr>
    </xdr:pic>
    <xdr:clientData/>
  </xdr:twoCellAnchor>
  <xdr:twoCellAnchor>
    <xdr:from>
      <xdr:col>3</xdr:col>
      <xdr:colOff>345282</xdr:colOff>
      <xdr:row>65</xdr:row>
      <xdr:rowOff>47623</xdr:rowOff>
    </xdr:from>
    <xdr:to>
      <xdr:col>3</xdr:col>
      <xdr:colOff>1000125</xdr:colOff>
      <xdr:row>65</xdr:row>
      <xdr:rowOff>1160017</xdr:rowOff>
    </xdr:to>
    <xdr:pic>
      <xdr:nvPicPr>
        <xdr:cNvPr id="1036" name="Рисунок 1035">
          <a:extLst>
            <a:ext uri="{FF2B5EF4-FFF2-40B4-BE49-F238E27FC236}">
              <a16:creationId xmlns:a16="http://schemas.microsoft.com/office/drawing/2014/main" xmlns="" id="{49D27405-7D42-A98C-3C23-900CEF56AA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14751" y="66746436"/>
          <a:ext cx="654843" cy="1112394"/>
        </a:xfrm>
        <a:prstGeom prst="rect">
          <a:avLst/>
        </a:prstGeom>
      </xdr:spPr>
    </xdr:pic>
    <xdr:clientData/>
  </xdr:twoCellAnchor>
  <xdr:twoCellAnchor>
    <xdr:from>
      <xdr:col>3</xdr:col>
      <xdr:colOff>309564</xdr:colOff>
      <xdr:row>70</xdr:row>
      <xdr:rowOff>11905</xdr:rowOff>
    </xdr:from>
    <xdr:to>
      <xdr:col>3</xdr:col>
      <xdr:colOff>952478</xdr:colOff>
      <xdr:row>70</xdr:row>
      <xdr:rowOff>1166812</xdr:rowOff>
    </xdr:to>
    <xdr:pic>
      <xdr:nvPicPr>
        <xdr:cNvPr id="1058" name="Рисунок 1057">
          <a:extLst>
            <a:ext uri="{FF2B5EF4-FFF2-40B4-BE49-F238E27FC236}">
              <a16:creationId xmlns:a16="http://schemas.microsoft.com/office/drawing/2014/main" xmlns="" id="{FA11992A-C677-7E44-474C-B06133B46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9033" y="73783030"/>
          <a:ext cx="642914" cy="1154907"/>
        </a:xfrm>
        <a:prstGeom prst="rect">
          <a:avLst/>
        </a:prstGeom>
      </xdr:spPr>
    </xdr:pic>
    <xdr:clientData/>
  </xdr:twoCellAnchor>
  <xdr:twoCellAnchor>
    <xdr:from>
      <xdr:col>2</xdr:col>
      <xdr:colOff>392907</xdr:colOff>
      <xdr:row>70</xdr:row>
      <xdr:rowOff>35717</xdr:rowOff>
    </xdr:from>
    <xdr:to>
      <xdr:col>2</xdr:col>
      <xdr:colOff>1102704</xdr:colOff>
      <xdr:row>70</xdr:row>
      <xdr:rowOff>1142999</xdr:rowOff>
    </xdr:to>
    <xdr:pic>
      <xdr:nvPicPr>
        <xdr:cNvPr id="1071" name="Рисунок 1070">
          <a:extLst>
            <a:ext uri="{FF2B5EF4-FFF2-40B4-BE49-F238E27FC236}">
              <a16:creationId xmlns:a16="http://schemas.microsoft.com/office/drawing/2014/main" xmlns="" id="{670560CD-C9EA-16BF-FAA6-E76197AEA5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3626" y="73806842"/>
          <a:ext cx="709797" cy="1107282"/>
        </a:xfrm>
        <a:prstGeom prst="rect">
          <a:avLst/>
        </a:prstGeom>
      </xdr:spPr>
    </xdr:pic>
    <xdr:clientData/>
  </xdr:twoCellAnchor>
  <xdr:twoCellAnchor>
    <xdr:from>
      <xdr:col>3</xdr:col>
      <xdr:colOff>273844</xdr:colOff>
      <xdr:row>68</xdr:row>
      <xdr:rowOff>23812</xdr:rowOff>
    </xdr:from>
    <xdr:to>
      <xdr:col>3</xdr:col>
      <xdr:colOff>950857</xdr:colOff>
      <xdr:row>68</xdr:row>
      <xdr:rowOff>1178718</xdr:rowOff>
    </xdr:to>
    <xdr:pic>
      <xdr:nvPicPr>
        <xdr:cNvPr id="1087" name="Рисунок 1086">
          <a:extLst>
            <a:ext uri="{FF2B5EF4-FFF2-40B4-BE49-F238E27FC236}">
              <a16:creationId xmlns:a16="http://schemas.microsoft.com/office/drawing/2014/main" xmlns="" id="{34DDF66B-4FA9-ABA3-2EC2-B810ED2E9B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3313" y="71437500"/>
          <a:ext cx="677013" cy="1154906"/>
        </a:xfrm>
        <a:prstGeom prst="rect">
          <a:avLst/>
        </a:prstGeom>
      </xdr:spPr>
    </xdr:pic>
    <xdr:clientData/>
  </xdr:twoCellAnchor>
  <xdr:twoCellAnchor>
    <xdr:from>
      <xdr:col>2</xdr:col>
      <xdr:colOff>392906</xdr:colOff>
      <xdr:row>68</xdr:row>
      <xdr:rowOff>30444</xdr:rowOff>
    </xdr:from>
    <xdr:to>
      <xdr:col>2</xdr:col>
      <xdr:colOff>1154905</xdr:colOff>
      <xdr:row>68</xdr:row>
      <xdr:rowOff>1236137</xdr:rowOff>
    </xdr:to>
    <xdr:pic>
      <xdr:nvPicPr>
        <xdr:cNvPr id="1094" name="Рисунок 1093">
          <a:extLst>
            <a:ext uri="{FF2B5EF4-FFF2-40B4-BE49-F238E27FC236}">
              <a16:creationId xmlns:a16="http://schemas.microsoft.com/office/drawing/2014/main" xmlns="" id="{CA19360F-898C-99F8-3213-7013B1F256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3625" y="71444132"/>
          <a:ext cx="761999" cy="1205693"/>
        </a:xfrm>
        <a:prstGeom prst="rect">
          <a:avLst/>
        </a:prstGeom>
      </xdr:spPr>
    </xdr:pic>
    <xdr:clientData/>
  </xdr:twoCellAnchor>
  <xdr:twoCellAnchor>
    <xdr:from>
      <xdr:col>2</xdr:col>
      <xdr:colOff>392905</xdr:colOff>
      <xdr:row>71</xdr:row>
      <xdr:rowOff>35717</xdr:rowOff>
    </xdr:from>
    <xdr:to>
      <xdr:col>2</xdr:col>
      <xdr:colOff>1083468</xdr:colOff>
      <xdr:row>71</xdr:row>
      <xdr:rowOff>1166811</xdr:rowOff>
    </xdr:to>
    <xdr:pic>
      <xdr:nvPicPr>
        <xdr:cNvPr id="1103" name="Рисунок 1102">
          <a:extLst>
            <a:ext uri="{FF2B5EF4-FFF2-40B4-BE49-F238E27FC236}">
              <a16:creationId xmlns:a16="http://schemas.microsoft.com/office/drawing/2014/main" xmlns="" id="{131D8100-8B34-7DB2-E2BE-9E121FBBF4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3624" y="75068905"/>
          <a:ext cx="690563" cy="1131094"/>
        </a:xfrm>
        <a:prstGeom prst="rect">
          <a:avLst/>
        </a:prstGeom>
      </xdr:spPr>
    </xdr:pic>
    <xdr:clientData/>
  </xdr:twoCellAnchor>
  <xdr:twoCellAnchor>
    <xdr:from>
      <xdr:col>3</xdr:col>
      <xdr:colOff>297656</xdr:colOff>
      <xdr:row>71</xdr:row>
      <xdr:rowOff>23811</xdr:rowOff>
    </xdr:from>
    <xdr:to>
      <xdr:col>3</xdr:col>
      <xdr:colOff>976312</xdr:colOff>
      <xdr:row>71</xdr:row>
      <xdr:rowOff>1163954</xdr:rowOff>
    </xdr:to>
    <xdr:pic>
      <xdr:nvPicPr>
        <xdr:cNvPr id="1109" name="Рисунок 1108">
          <a:extLst>
            <a:ext uri="{FF2B5EF4-FFF2-40B4-BE49-F238E27FC236}">
              <a16:creationId xmlns:a16="http://schemas.microsoft.com/office/drawing/2014/main" xmlns="" id="{8D936383-A083-4305-E6DB-B16920FA11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67125" y="75056999"/>
          <a:ext cx="678656" cy="1140143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56</xdr:row>
      <xdr:rowOff>285752</xdr:rowOff>
    </xdr:from>
    <xdr:to>
      <xdr:col>2</xdr:col>
      <xdr:colOff>1381125</xdr:colOff>
      <xdr:row>56</xdr:row>
      <xdr:rowOff>1101774</xdr:rowOff>
    </xdr:to>
    <xdr:pic>
      <xdr:nvPicPr>
        <xdr:cNvPr id="1126" name="Рисунок 1125">
          <a:extLst>
            <a:ext uri="{FF2B5EF4-FFF2-40B4-BE49-F238E27FC236}">
              <a16:creationId xmlns:a16="http://schemas.microsoft.com/office/drawing/2014/main" xmlns="" id="{89139435-870F-D076-1CA3-66A50DC23A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8344" y="56233221"/>
          <a:ext cx="1333500" cy="816022"/>
        </a:xfrm>
        <a:prstGeom prst="rect">
          <a:avLst/>
        </a:prstGeom>
      </xdr:spPr>
    </xdr:pic>
    <xdr:clientData/>
  </xdr:twoCellAnchor>
  <xdr:twoCellAnchor>
    <xdr:from>
      <xdr:col>3</xdr:col>
      <xdr:colOff>321467</xdr:colOff>
      <xdr:row>56</xdr:row>
      <xdr:rowOff>23812</xdr:rowOff>
    </xdr:from>
    <xdr:to>
      <xdr:col>3</xdr:col>
      <xdr:colOff>952500</xdr:colOff>
      <xdr:row>56</xdr:row>
      <xdr:rowOff>1146269</xdr:rowOff>
    </xdr:to>
    <xdr:pic>
      <xdr:nvPicPr>
        <xdr:cNvPr id="1133" name="Рисунок 1132">
          <a:extLst>
            <a:ext uri="{FF2B5EF4-FFF2-40B4-BE49-F238E27FC236}">
              <a16:creationId xmlns:a16="http://schemas.microsoft.com/office/drawing/2014/main" xmlns="" id="{138C17C1-1521-6097-A7A8-CFAF28F69A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6" y="55971281"/>
          <a:ext cx="631033" cy="1122457"/>
        </a:xfrm>
        <a:prstGeom prst="rect">
          <a:avLst/>
        </a:prstGeom>
      </xdr:spPr>
    </xdr:pic>
    <xdr:clientData/>
  </xdr:twoCellAnchor>
  <xdr:twoCellAnchor>
    <xdr:from>
      <xdr:col>3</xdr:col>
      <xdr:colOff>345282</xdr:colOff>
      <xdr:row>66</xdr:row>
      <xdr:rowOff>31665</xdr:rowOff>
    </xdr:from>
    <xdr:to>
      <xdr:col>3</xdr:col>
      <xdr:colOff>988219</xdr:colOff>
      <xdr:row>66</xdr:row>
      <xdr:rowOff>1119187</xdr:rowOff>
    </xdr:to>
    <xdr:pic>
      <xdr:nvPicPr>
        <xdr:cNvPr id="194" name="Рисунок 193">
          <a:extLst>
            <a:ext uri="{FF2B5EF4-FFF2-40B4-BE49-F238E27FC236}">
              <a16:creationId xmlns:a16="http://schemas.microsoft.com/office/drawing/2014/main" xmlns="" id="{B4109B8C-9236-0412-9A1C-E4D6CAEFD8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14751" y="69087915"/>
          <a:ext cx="642937" cy="1087522"/>
        </a:xfrm>
        <a:prstGeom prst="rect">
          <a:avLst/>
        </a:prstGeom>
      </xdr:spPr>
    </xdr:pic>
    <xdr:clientData/>
  </xdr:twoCellAnchor>
  <xdr:twoCellAnchor>
    <xdr:from>
      <xdr:col>3</xdr:col>
      <xdr:colOff>309563</xdr:colOff>
      <xdr:row>67</xdr:row>
      <xdr:rowOff>11905</xdr:rowOff>
    </xdr:from>
    <xdr:to>
      <xdr:col>3</xdr:col>
      <xdr:colOff>974072</xdr:colOff>
      <xdr:row>68</xdr:row>
      <xdr:rowOff>0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xmlns="" id="{57F55FBF-2CF0-3B80-055B-C9CB1119A2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9032" y="70246874"/>
          <a:ext cx="664509" cy="1166814"/>
        </a:xfrm>
        <a:prstGeom prst="rect">
          <a:avLst/>
        </a:prstGeom>
      </xdr:spPr>
    </xdr:pic>
    <xdr:clientData/>
  </xdr:twoCellAnchor>
  <xdr:twoCellAnchor>
    <xdr:from>
      <xdr:col>2</xdr:col>
      <xdr:colOff>182564</xdr:colOff>
      <xdr:row>67</xdr:row>
      <xdr:rowOff>14553</xdr:rowOff>
    </xdr:from>
    <xdr:to>
      <xdr:col>2</xdr:col>
      <xdr:colOff>1075532</xdr:colOff>
      <xdr:row>67</xdr:row>
      <xdr:rowOff>1148233</xdr:rowOff>
    </xdr:to>
    <xdr:pic>
      <xdr:nvPicPr>
        <xdr:cNvPr id="206" name="Рисунок 205">
          <a:extLst>
            <a:ext uri="{FF2B5EF4-FFF2-40B4-BE49-F238E27FC236}">
              <a16:creationId xmlns:a16="http://schemas.microsoft.com/office/drawing/2014/main" xmlns="" id="{92705DA6-7A54-161B-A6B8-4A71F046C1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9314" y="71610803"/>
          <a:ext cx="892968" cy="1133680"/>
        </a:xfrm>
        <a:prstGeom prst="rect">
          <a:avLst/>
        </a:prstGeom>
      </xdr:spPr>
    </xdr:pic>
    <xdr:clientData/>
  </xdr:twoCellAnchor>
  <xdr:twoCellAnchor>
    <xdr:from>
      <xdr:col>2</xdr:col>
      <xdr:colOff>382323</xdr:colOff>
      <xdr:row>72</xdr:row>
      <xdr:rowOff>11906</xdr:rowOff>
    </xdr:from>
    <xdr:to>
      <xdr:col>2</xdr:col>
      <xdr:colOff>1311011</xdr:colOff>
      <xdr:row>72</xdr:row>
      <xdr:rowOff>1166491</xdr:rowOff>
    </xdr:to>
    <xdr:pic>
      <xdr:nvPicPr>
        <xdr:cNvPr id="213" name="Рисунок 212">
          <a:extLst>
            <a:ext uri="{FF2B5EF4-FFF2-40B4-BE49-F238E27FC236}">
              <a16:creationId xmlns:a16="http://schemas.microsoft.com/office/drawing/2014/main" xmlns="" id="{0880F210-C15A-69A1-FE3A-CF72A91A84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9073" y="77608906"/>
          <a:ext cx="928688" cy="1154585"/>
        </a:xfrm>
        <a:prstGeom prst="rect">
          <a:avLst/>
        </a:prstGeom>
      </xdr:spPr>
    </xdr:pic>
    <xdr:clientData/>
  </xdr:twoCellAnchor>
  <xdr:twoCellAnchor>
    <xdr:from>
      <xdr:col>3</xdr:col>
      <xdr:colOff>309562</xdr:colOff>
      <xdr:row>72</xdr:row>
      <xdr:rowOff>35719</xdr:rowOff>
    </xdr:from>
    <xdr:to>
      <xdr:col>3</xdr:col>
      <xdr:colOff>945217</xdr:colOff>
      <xdr:row>72</xdr:row>
      <xdr:rowOff>1154906</xdr:rowOff>
    </xdr:to>
    <xdr:pic>
      <xdr:nvPicPr>
        <xdr:cNvPr id="225" name="Рисунок 224">
          <a:extLst>
            <a:ext uri="{FF2B5EF4-FFF2-40B4-BE49-F238E27FC236}">
              <a16:creationId xmlns:a16="http://schemas.microsoft.com/office/drawing/2014/main" xmlns="" id="{19A19DE1-EBAA-180C-E79F-15ACA54000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9031" y="76247625"/>
          <a:ext cx="635655" cy="1119187"/>
        </a:xfrm>
        <a:prstGeom prst="rect">
          <a:avLst/>
        </a:prstGeom>
      </xdr:spPr>
    </xdr:pic>
    <xdr:clientData/>
  </xdr:twoCellAnchor>
  <xdr:twoCellAnchor>
    <xdr:from>
      <xdr:col>2</xdr:col>
      <xdr:colOff>59530</xdr:colOff>
      <xdr:row>57</xdr:row>
      <xdr:rowOff>142874</xdr:rowOff>
    </xdr:from>
    <xdr:to>
      <xdr:col>2</xdr:col>
      <xdr:colOff>1360767</xdr:colOff>
      <xdr:row>57</xdr:row>
      <xdr:rowOff>1059655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xmlns="" id="{1B7E7EA2-98E7-64BA-10E9-6E79DF877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49" y="57269062"/>
          <a:ext cx="1301237" cy="916781"/>
        </a:xfrm>
        <a:prstGeom prst="rect">
          <a:avLst/>
        </a:prstGeom>
      </xdr:spPr>
    </xdr:pic>
    <xdr:clientData/>
  </xdr:twoCellAnchor>
  <xdr:twoCellAnchor>
    <xdr:from>
      <xdr:col>3</xdr:col>
      <xdr:colOff>321468</xdr:colOff>
      <xdr:row>57</xdr:row>
      <xdr:rowOff>11905</xdr:rowOff>
    </xdr:from>
    <xdr:to>
      <xdr:col>3</xdr:col>
      <xdr:colOff>976312</xdr:colOff>
      <xdr:row>57</xdr:row>
      <xdr:rowOff>1166812</xdr:rowOff>
    </xdr:to>
    <xdr:pic>
      <xdr:nvPicPr>
        <xdr:cNvPr id="246" name="Рисунок 245">
          <a:extLst>
            <a:ext uri="{FF2B5EF4-FFF2-40B4-BE49-F238E27FC236}">
              <a16:creationId xmlns:a16="http://schemas.microsoft.com/office/drawing/2014/main" xmlns="" id="{2FED4CE3-4B33-8AEF-9205-9142626FB3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7" y="57138093"/>
          <a:ext cx="654844" cy="1154907"/>
        </a:xfrm>
        <a:prstGeom prst="rect">
          <a:avLst/>
        </a:prstGeom>
      </xdr:spPr>
    </xdr:pic>
    <xdr:clientData/>
  </xdr:twoCellAnchor>
  <xdr:twoCellAnchor>
    <xdr:from>
      <xdr:col>2</xdr:col>
      <xdr:colOff>23813</xdr:colOff>
      <xdr:row>58</xdr:row>
      <xdr:rowOff>154782</xdr:rowOff>
    </xdr:from>
    <xdr:to>
      <xdr:col>2</xdr:col>
      <xdr:colOff>1423912</xdr:colOff>
      <xdr:row>58</xdr:row>
      <xdr:rowOff>1000125</xdr:rowOff>
    </xdr:to>
    <xdr:pic>
      <xdr:nvPicPr>
        <xdr:cNvPr id="1153" name="Рисунок 1152">
          <a:extLst>
            <a:ext uri="{FF2B5EF4-FFF2-40B4-BE49-F238E27FC236}">
              <a16:creationId xmlns:a16="http://schemas.microsoft.com/office/drawing/2014/main" xmlns="" id="{83231520-6C71-5DC9-26D9-64D7C4800F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4532" y="59638407"/>
          <a:ext cx="1400099" cy="845343"/>
        </a:xfrm>
        <a:prstGeom prst="rect">
          <a:avLst/>
        </a:prstGeom>
      </xdr:spPr>
    </xdr:pic>
    <xdr:clientData/>
  </xdr:twoCellAnchor>
  <xdr:twoCellAnchor>
    <xdr:from>
      <xdr:col>3</xdr:col>
      <xdr:colOff>321467</xdr:colOff>
      <xdr:row>58</xdr:row>
      <xdr:rowOff>35719</xdr:rowOff>
    </xdr:from>
    <xdr:to>
      <xdr:col>3</xdr:col>
      <xdr:colOff>976312</xdr:colOff>
      <xdr:row>58</xdr:row>
      <xdr:rowOff>1133546</xdr:rowOff>
    </xdr:to>
    <xdr:pic>
      <xdr:nvPicPr>
        <xdr:cNvPr id="1159" name="Рисунок 1158">
          <a:extLst>
            <a:ext uri="{FF2B5EF4-FFF2-40B4-BE49-F238E27FC236}">
              <a16:creationId xmlns:a16="http://schemas.microsoft.com/office/drawing/2014/main" xmlns="" id="{1F97389B-6E84-EAFE-C946-39765AACAE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6" y="59519344"/>
          <a:ext cx="654845" cy="1097827"/>
        </a:xfrm>
        <a:prstGeom prst="rect">
          <a:avLst/>
        </a:prstGeom>
      </xdr:spPr>
    </xdr:pic>
    <xdr:clientData/>
  </xdr:twoCellAnchor>
  <xdr:twoCellAnchor>
    <xdr:from>
      <xdr:col>3</xdr:col>
      <xdr:colOff>345282</xdr:colOff>
      <xdr:row>59</xdr:row>
      <xdr:rowOff>23812</xdr:rowOff>
    </xdr:from>
    <xdr:to>
      <xdr:col>3</xdr:col>
      <xdr:colOff>995349</xdr:colOff>
      <xdr:row>59</xdr:row>
      <xdr:rowOff>1142999</xdr:rowOff>
    </xdr:to>
    <xdr:pic>
      <xdr:nvPicPr>
        <xdr:cNvPr id="1182" name="Рисунок 1181">
          <a:extLst>
            <a:ext uri="{FF2B5EF4-FFF2-40B4-BE49-F238E27FC236}">
              <a16:creationId xmlns:a16="http://schemas.microsoft.com/office/drawing/2014/main" xmlns="" id="{8D22DD33-9664-552D-0639-A2A0D4FC3B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14751" y="60686156"/>
          <a:ext cx="650067" cy="1119187"/>
        </a:xfrm>
        <a:prstGeom prst="rect">
          <a:avLst/>
        </a:prstGeom>
      </xdr:spPr>
    </xdr:pic>
    <xdr:clientData/>
  </xdr:twoCellAnchor>
  <xdr:twoCellAnchor>
    <xdr:from>
      <xdr:col>3</xdr:col>
      <xdr:colOff>321469</xdr:colOff>
      <xdr:row>60</xdr:row>
      <xdr:rowOff>11904</xdr:rowOff>
    </xdr:from>
    <xdr:to>
      <xdr:col>3</xdr:col>
      <xdr:colOff>962671</xdr:colOff>
      <xdr:row>60</xdr:row>
      <xdr:rowOff>1131093</xdr:rowOff>
    </xdr:to>
    <xdr:pic>
      <xdr:nvPicPr>
        <xdr:cNvPr id="1194" name="Рисунок 1193">
          <a:extLst>
            <a:ext uri="{FF2B5EF4-FFF2-40B4-BE49-F238E27FC236}">
              <a16:creationId xmlns:a16="http://schemas.microsoft.com/office/drawing/2014/main" xmlns="" id="{10A386A3-3214-16BE-6410-47FA5447C2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8" y="61852967"/>
          <a:ext cx="641202" cy="1119189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60</xdr:row>
      <xdr:rowOff>190499</xdr:rowOff>
    </xdr:from>
    <xdr:to>
      <xdr:col>2</xdr:col>
      <xdr:colOff>1404937</xdr:colOff>
      <xdr:row>60</xdr:row>
      <xdr:rowOff>1046335</xdr:rowOff>
    </xdr:to>
    <xdr:pic>
      <xdr:nvPicPr>
        <xdr:cNvPr id="1210" name="Рисунок 1209">
          <a:extLst>
            <a:ext uri="{FF2B5EF4-FFF2-40B4-BE49-F238E27FC236}">
              <a16:creationId xmlns:a16="http://schemas.microsoft.com/office/drawing/2014/main" xmlns="" id="{2CFC063A-ED0B-430D-0725-69BD1D9C6E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5969" y="62031562"/>
          <a:ext cx="1309687" cy="855836"/>
        </a:xfrm>
        <a:prstGeom prst="rect">
          <a:avLst/>
        </a:prstGeom>
      </xdr:spPr>
    </xdr:pic>
    <xdr:clientData/>
  </xdr:twoCellAnchor>
  <xdr:twoCellAnchor>
    <xdr:from>
      <xdr:col>2</xdr:col>
      <xdr:colOff>11906</xdr:colOff>
      <xdr:row>63</xdr:row>
      <xdr:rowOff>226217</xdr:rowOff>
    </xdr:from>
    <xdr:to>
      <xdr:col>3</xdr:col>
      <xdr:colOff>2085</xdr:colOff>
      <xdr:row>63</xdr:row>
      <xdr:rowOff>1035842</xdr:rowOff>
    </xdr:to>
    <xdr:pic>
      <xdr:nvPicPr>
        <xdr:cNvPr id="1213" name="Рисунок 1212">
          <a:extLst>
            <a:ext uri="{FF2B5EF4-FFF2-40B4-BE49-F238E27FC236}">
              <a16:creationId xmlns:a16="http://schemas.microsoft.com/office/drawing/2014/main" xmlns="" id="{144C304C-CDED-4995-83E4-FF4E4A9D27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2625" y="69282467"/>
          <a:ext cx="1418929" cy="809625"/>
        </a:xfrm>
        <a:prstGeom prst="rect">
          <a:avLst/>
        </a:prstGeom>
      </xdr:spPr>
    </xdr:pic>
    <xdr:clientData/>
  </xdr:twoCellAnchor>
  <xdr:twoCellAnchor>
    <xdr:from>
      <xdr:col>3</xdr:col>
      <xdr:colOff>357188</xdr:colOff>
      <xdr:row>63</xdr:row>
      <xdr:rowOff>35719</xdr:rowOff>
    </xdr:from>
    <xdr:to>
      <xdr:col>3</xdr:col>
      <xdr:colOff>1026866</xdr:colOff>
      <xdr:row>63</xdr:row>
      <xdr:rowOff>1154906</xdr:rowOff>
    </xdr:to>
    <xdr:pic>
      <xdr:nvPicPr>
        <xdr:cNvPr id="1215" name="Рисунок 1214">
          <a:extLst>
            <a:ext uri="{FF2B5EF4-FFF2-40B4-BE49-F238E27FC236}">
              <a16:creationId xmlns:a16="http://schemas.microsoft.com/office/drawing/2014/main" xmlns="" id="{8CDFADED-F3EC-4206-B4B0-00B3E654EE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26657" y="69091969"/>
          <a:ext cx="669678" cy="1119187"/>
        </a:xfrm>
        <a:prstGeom prst="rect">
          <a:avLst/>
        </a:prstGeom>
      </xdr:spPr>
    </xdr:pic>
    <xdr:clientData/>
  </xdr:twoCellAnchor>
  <xdr:twoCellAnchor>
    <xdr:from>
      <xdr:col>2</xdr:col>
      <xdr:colOff>23811</xdr:colOff>
      <xdr:row>61</xdr:row>
      <xdr:rowOff>297654</xdr:rowOff>
    </xdr:from>
    <xdr:to>
      <xdr:col>2</xdr:col>
      <xdr:colOff>1407228</xdr:colOff>
      <xdr:row>61</xdr:row>
      <xdr:rowOff>976311</xdr:rowOff>
    </xdr:to>
    <xdr:pic>
      <xdr:nvPicPr>
        <xdr:cNvPr id="256" name="Рисунок 255">
          <a:extLst>
            <a:ext uri="{FF2B5EF4-FFF2-40B4-BE49-F238E27FC236}">
              <a16:creationId xmlns:a16="http://schemas.microsoft.com/office/drawing/2014/main" xmlns="" id="{FD11B2D1-DC3B-446D-9E9A-66D95D5E6E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64530" y="58602560"/>
          <a:ext cx="1383417" cy="678657"/>
        </a:xfrm>
        <a:prstGeom prst="rect">
          <a:avLst/>
        </a:prstGeom>
      </xdr:spPr>
    </xdr:pic>
    <xdr:clientData/>
  </xdr:twoCellAnchor>
  <xdr:twoCellAnchor>
    <xdr:from>
      <xdr:col>3</xdr:col>
      <xdr:colOff>345280</xdr:colOff>
      <xdr:row>61</xdr:row>
      <xdr:rowOff>23810</xdr:rowOff>
    </xdr:from>
    <xdr:to>
      <xdr:col>3</xdr:col>
      <xdr:colOff>964405</xdr:colOff>
      <xdr:row>61</xdr:row>
      <xdr:rowOff>1144237</xdr:rowOff>
    </xdr:to>
    <xdr:pic>
      <xdr:nvPicPr>
        <xdr:cNvPr id="258" name="Рисунок 257">
          <a:extLst>
            <a:ext uri="{FF2B5EF4-FFF2-40B4-BE49-F238E27FC236}">
              <a16:creationId xmlns:a16="http://schemas.microsoft.com/office/drawing/2014/main" xmlns="" id="{73DBC661-A4AE-45F7-AA8F-8C6610DDD2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14749" y="58328716"/>
          <a:ext cx="619125" cy="1120427"/>
        </a:xfrm>
        <a:prstGeom prst="rect">
          <a:avLst/>
        </a:prstGeom>
      </xdr:spPr>
    </xdr:pic>
    <xdr:clientData/>
  </xdr:twoCellAnchor>
  <xdr:twoCellAnchor>
    <xdr:from>
      <xdr:col>2</xdr:col>
      <xdr:colOff>309562</xdr:colOff>
      <xdr:row>69</xdr:row>
      <xdr:rowOff>60817</xdr:rowOff>
    </xdr:from>
    <xdr:to>
      <xdr:col>2</xdr:col>
      <xdr:colOff>1116210</xdr:colOff>
      <xdr:row>69</xdr:row>
      <xdr:rowOff>1107280</xdr:rowOff>
    </xdr:to>
    <xdr:pic>
      <xdr:nvPicPr>
        <xdr:cNvPr id="265" name="Рисунок 264">
          <a:extLst>
            <a:ext uri="{FF2B5EF4-FFF2-40B4-BE49-F238E27FC236}">
              <a16:creationId xmlns:a16="http://schemas.microsoft.com/office/drawing/2014/main" xmlns="" id="{47266AD6-AE62-074C-13F8-BEDBFF39F4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0281" y="72736567"/>
          <a:ext cx="806648" cy="1046463"/>
        </a:xfrm>
        <a:prstGeom prst="rect">
          <a:avLst/>
        </a:prstGeom>
      </xdr:spPr>
    </xdr:pic>
    <xdr:clientData/>
  </xdr:twoCellAnchor>
  <xdr:twoCellAnchor>
    <xdr:from>
      <xdr:col>3</xdr:col>
      <xdr:colOff>321469</xdr:colOff>
      <xdr:row>69</xdr:row>
      <xdr:rowOff>11905</xdr:rowOff>
    </xdr:from>
    <xdr:to>
      <xdr:col>3</xdr:col>
      <xdr:colOff>963216</xdr:colOff>
      <xdr:row>69</xdr:row>
      <xdr:rowOff>1178718</xdr:rowOff>
    </xdr:to>
    <xdr:pic>
      <xdr:nvPicPr>
        <xdr:cNvPr id="268" name="Рисунок 267">
          <a:extLst>
            <a:ext uri="{FF2B5EF4-FFF2-40B4-BE49-F238E27FC236}">
              <a16:creationId xmlns:a16="http://schemas.microsoft.com/office/drawing/2014/main" xmlns="" id="{8B0602BB-531A-9503-F991-A913FB23F7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8" y="72687655"/>
          <a:ext cx="641747" cy="1166813"/>
        </a:xfrm>
        <a:prstGeom prst="rect">
          <a:avLst/>
        </a:prstGeom>
      </xdr:spPr>
    </xdr:pic>
    <xdr:clientData/>
  </xdr:twoCellAnchor>
  <xdr:twoCellAnchor>
    <xdr:from>
      <xdr:col>2</xdr:col>
      <xdr:colOff>214312</xdr:colOff>
      <xdr:row>54</xdr:row>
      <xdr:rowOff>11906</xdr:rowOff>
    </xdr:from>
    <xdr:to>
      <xdr:col>2</xdr:col>
      <xdr:colOff>1262062</xdr:colOff>
      <xdr:row>54</xdr:row>
      <xdr:rowOff>1131094</xdr:rowOff>
    </xdr:to>
    <xdr:pic>
      <xdr:nvPicPr>
        <xdr:cNvPr id="270" name="Изображение 3">
          <a:extLst>
            <a:ext uri="{FF2B5EF4-FFF2-40B4-BE49-F238E27FC236}">
              <a16:creationId xmlns:a16="http://schemas.microsoft.com/office/drawing/2014/main" xmlns="" id="{2FE61D6B-11E1-4F41-9D04-3273AE59CE7C}"/>
            </a:ext>
          </a:extLst>
        </xdr:cNvPr>
        <xdr:cNvPicPr/>
      </xdr:nvPicPr>
      <xdr:blipFill rotWithShape="1"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5031" y="54780656"/>
          <a:ext cx="1047750" cy="1119188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321468</xdr:colOff>
      <xdr:row>55</xdr:row>
      <xdr:rowOff>11906</xdr:rowOff>
    </xdr:from>
    <xdr:to>
      <xdr:col>3</xdr:col>
      <xdr:colOff>988527</xdr:colOff>
      <xdr:row>55</xdr:row>
      <xdr:rowOff>1166814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495C38A6-F452-465E-BA92-BE8C092141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7" y="63031687"/>
          <a:ext cx="667059" cy="1154908"/>
        </a:xfrm>
        <a:prstGeom prst="rect">
          <a:avLst/>
        </a:prstGeom>
      </xdr:spPr>
    </xdr:pic>
    <xdr:clientData/>
  </xdr:twoCellAnchor>
  <xdr:twoCellAnchor>
    <xdr:from>
      <xdr:col>2</xdr:col>
      <xdr:colOff>71437</xdr:colOff>
      <xdr:row>161</xdr:row>
      <xdr:rowOff>130968</xdr:rowOff>
    </xdr:from>
    <xdr:to>
      <xdr:col>2</xdr:col>
      <xdr:colOff>1404937</xdr:colOff>
      <xdr:row>161</xdr:row>
      <xdr:rowOff>1064918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321D075D-33EE-69A3-6E59-C69331B6A2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2156" y="171747656"/>
          <a:ext cx="1333500" cy="933950"/>
        </a:xfrm>
        <a:prstGeom prst="rect">
          <a:avLst/>
        </a:prstGeom>
      </xdr:spPr>
    </xdr:pic>
    <xdr:clientData/>
  </xdr:twoCellAnchor>
  <xdr:twoCellAnchor>
    <xdr:from>
      <xdr:col>3</xdr:col>
      <xdr:colOff>321467</xdr:colOff>
      <xdr:row>54</xdr:row>
      <xdr:rowOff>23812</xdr:rowOff>
    </xdr:from>
    <xdr:to>
      <xdr:col>3</xdr:col>
      <xdr:colOff>988218</xdr:colOff>
      <xdr:row>54</xdr:row>
      <xdr:rowOff>1127656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8F6AFAED-6636-FAFF-E728-006CD19316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02" t="9741" r="14863" b="9631"/>
        <a:stretch>
          <a:fillRect/>
        </a:stretch>
      </xdr:blipFill>
      <xdr:spPr>
        <a:xfrm>
          <a:off x="3690936" y="54792562"/>
          <a:ext cx="666751" cy="1103844"/>
        </a:xfrm>
        <a:prstGeom prst="rect">
          <a:avLst/>
        </a:prstGeom>
      </xdr:spPr>
    </xdr:pic>
    <xdr:clientData/>
  </xdr:twoCellAnchor>
  <xdr:twoCellAnchor>
    <xdr:from>
      <xdr:col>2</xdr:col>
      <xdr:colOff>73025</xdr:colOff>
      <xdr:row>49</xdr:row>
      <xdr:rowOff>175683</xdr:rowOff>
    </xdr:from>
    <xdr:to>
      <xdr:col>2</xdr:col>
      <xdr:colOff>1407325</xdr:colOff>
      <xdr:row>49</xdr:row>
      <xdr:rowOff>1005416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D3FC8EF3-9FD9-A558-A259-0E501CA05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35" t="41784" r="13772" b="23474"/>
        <a:stretch>
          <a:fillRect/>
        </a:stretch>
      </xdr:blipFill>
      <xdr:spPr>
        <a:xfrm>
          <a:off x="2009775" y="51145016"/>
          <a:ext cx="1334300" cy="829733"/>
        </a:xfrm>
        <a:prstGeom prst="rect">
          <a:avLst/>
        </a:prstGeom>
      </xdr:spPr>
    </xdr:pic>
    <xdr:clientData/>
  </xdr:twoCellAnchor>
  <xdr:twoCellAnchor>
    <xdr:from>
      <xdr:col>3</xdr:col>
      <xdr:colOff>295275</xdr:colOff>
      <xdr:row>10</xdr:row>
      <xdr:rowOff>19051</xdr:rowOff>
    </xdr:from>
    <xdr:to>
      <xdr:col>3</xdr:col>
      <xdr:colOff>911678</xdr:colOff>
      <xdr:row>10</xdr:row>
      <xdr:rowOff>1104900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89CA94E9-7B15-2FA8-385C-DF8AB12B2D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71" t="12222" r="23704" b="13889"/>
        <a:stretch>
          <a:fillRect/>
        </a:stretch>
      </xdr:blipFill>
      <xdr:spPr>
        <a:xfrm>
          <a:off x="3657600" y="4781551"/>
          <a:ext cx="616403" cy="1085849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22</xdr:row>
      <xdr:rowOff>179918</xdr:rowOff>
    </xdr:from>
    <xdr:to>
      <xdr:col>2</xdr:col>
      <xdr:colOff>1389137</xdr:colOff>
      <xdr:row>22</xdr:row>
      <xdr:rowOff>1100668</xdr:rowOff>
    </xdr:to>
    <xdr:pic>
      <xdr:nvPicPr>
        <xdr:cNvPr id="1385" name="Рисунок 1384">
          <a:extLst>
            <a:ext uri="{FF2B5EF4-FFF2-40B4-BE49-F238E27FC236}">
              <a16:creationId xmlns:a16="http://schemas.microsoft.com/office/drawing/2014/main" xmlns="" id="{631F7C5E-7541-F3ED-FED5-757F907641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41" t="34803" r="16578" b="28002"/>
        <a:stretch>
          <a:fillRect/>
        </a:stretch>
      </xdr:blipFill>
      <xdr:spPr>
        <a:xfrm>
          <a:off x="1957917" y="19431001"/>
          <a:ext cx="1367970" cy="920750"/>
        </a:xfrm>
        <a:prstGeom prst="rect">
          <a:avLst/>
        </a:prstGeom>
      </xdr:spPr>
    </xdr:pic>
    <xdr:clientData/>
  </xdr:twoCellAnchor>
  <xdr:twoCellAnchor>
    <xdr:from>
      <xdr:col>2</xdr:col>
      <xdr:colOff>137583</xdr:colOff>
      <xdr:row>24</xdr:row>
      <xdr:rowOff>63500</xdr:rowOff>
    </xdr:from>
    <xdr:to>
      <xdr:col>2</xdr:col>
      <xdr:colOff>1238250</xdr:colOff>
      <xdr:row>24</xdr:row>
      <xdr:rowOff>1146269</xdr:rowOff>
    </xdr:to>
    <xdr:pic>
      <xdr:nvPicPr>
        <xdr:cNvPr id="1038" name="Рисунок 1037">
          <a:extLst>
            <a:ext uri="{FF2B5EF4-FFF2-40B4-BE49-F238E27FC236}">
              <a16:creationId xmlns:a16="http://schemas.microsoft.com/office/drawing/2014/main" xmlns="" id="{DB8623A5-29BE-4C41-E115-1F1FB263C4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64" t="38977" r="25497" b="24178"/>
        <a:stretch>
          <a:fillRect/>
        </a:stretch>
      </xdr:blipFill>
      <xdr:spPr>
        <a:xfrm>
          <a:off x="2074333" y="21791083"/>
          <a:ext cx="1100667" cy="1082769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29</xdr:row>
      <xdr:rowOff>190501</xdr:rowOff>
    </xdr:from>
    <xdr:to>
      <xdr:col>2</xdr:col>
      <xdr:colOff>1397985</xdr:colOff>
      <xdr:row>29</xdr:row>
      <xdr:rowOff>941916</xdr:rowOff>
    </xdr:to>
    <xdr:pic>
      <xdr:nvPicPr>
        <xdr:cNvPr id="1046" name="Рисунок 1045">
          <a:extLst>
            <a:ext uri="{FF2B5EF4-FFF2-40B4-BE49-F238E27FC236}">
              <a16:creationId xmlns:a16="http://schemas.microsoft.com/office/drawing/2014/main" xmlns="" id="{FF03060C-FB99-6129-036E-1A2AC85031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387" r="8612" b="28206"/>
        <a:stretch>
          <a:fillRect/>
        </a:stretch>
      </xdr:blipFill>
      <xdr:spPr>
        <a:xfrm>
          <a:off x="1957917" y="27855334"/>
          <a:ext cx="1376818" cy="751415"/>
        </a:xfrm>
        <a:prstGeom prst="rect">
          <a:avLst/>
        </a:prstGeom>
      </xdr:spPr>
    </xdr:pic>
    <xdr:clientData/>
  </xdr:twoCellAnchor>
  <xdr:twoCellAnchor>
    <xdr:from>
      <xdr:col>2</xdr:col>
      <xdr:colOff>21168</xdr:colOff>
      <xdr:row>36</xdr:row>
      <xdr:rowOff>116416</xdr:rowOff>
    </xdr:from>
    <xdr:to>
      <xdr:col>2</xdr:col>
      <xdr:colOff>1404812</xdr:colOff>
      <xdr:row>36</xdr:row>
      <xdr:rowOff>1058334</xdr:rowOff>
    </xdr:to>
    <xdr:pic>
      <xdr:nvPicPr>
        <xdr:cNvPr id="1056" name="Рисунок 1055">
          <a:extLst>
            <a:ext uri="{FF2B5EF4-FFF2-40B4-BE49-F238E27FC236}">
              <a16:creationId xmlns:a16="http://schemas.microsoft.com/office/drawing/2014/main" xmlns="" id="{A0E60F17-170C-7B83-036A-DB79AE9B19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40" t="36679" r="20528" b="28330"/>
        <a:stretch>
          <a:fillRect/>
        </a:stretch>
      </xdr:blipFill>
      <xdr:spPr>
        <a:xfrm>
          <a:off x="1957918" y="36004499"/>
          <a:ext cx="1383644" cy="941918"/>
        </a:xfrm>
        <a:prstGeom prst="rect">
          <a:avLst/>
        </a:prstGeom>
      </xdr:spPr>
    </xdr:pic>
    <xdr:clientData/>
  </xdr:twoCellAnchor>
  <xdr:twoCellAnchor>
    <xdr:from>
      <xdr:col>2</xdr:col>
      <xdr:colOff>95249</xdr:colOff>
      <xdr:row>41</xdr:row>
      <xdr:rowOff>211669</xdr:rowOff>
    </xdr:from>
    <xdr:to>
      <xdr:col>2</xdr:col>
      <xdr:colOff>1396806</xdr:colOff>
      <xdr:row>41</xdr:row>
      <xdr:rowOff>1016001</xdr:rowOff>
    </xdr:to>
    <xdr:pic>
      <xdr:nvPicPr>
        <xdr:cNvPr id="1086" name="Рисунок 1085">
          <a:extLst>
            <a:ext uri="{FF2B5EF4-FFF2-40B4-BE49-F238E27FC236}">
              <a16:creationId xmlns:a16="http://schemas.microsoft.com/office/drawing/2014/main" xmlns="" id="{1AECE31E-7E37-EF68-76F7-8BC584CF4D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01" t="39077" r="18597" b="35286"/>
        <a:stretch>
          <a:fillRect/>
        </a:stretch>
      </xdr:blipFill>
      <xdr:spPr>
        <a:xfrm flipH="1">
          <a:off x="2031999" y="41910002"/>
          <a:ext cx="1301557" cy="804332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45</xdr:row>
      <xdr:rowOff>222250</xdr:rowOff>
    </xdr:from>
    <xdr:to>
      <xdr:col>2</xdr:col>
      <xdr:colOff>1397001</xdr:colOff>
      <xdr:row>45</xdr:row>
      <xdr:rowOff>924195</xdr:rowOff>
    </xdr:to>
    <xdr:pic>
      <xdr:nvPicPr>
        <xdr:cNvPr id="1098" name="Рисунок 1097">
          <a:extLst>
            <a:ext uri="{FF2B5EF4-FFF2-40B4-BE49-F238E27FC236}">
              <a16:creationId xmlns:a16="http://schemas.microsoft.com/office/drawing/2014/main" xmlns="" id="{51AD142C-7FCB-3325-1443-032CAA06AB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4" t="43953" r="13060" b="24459"/>
        <a:stretch>
          <a:fillRect/>
        </a:stretch>
      </xdr:blipFill>
      <xdr:spPr>
        <a:xfrm>
          <a:off x="1968501" y="46492583"/>
          <a:ext cx="1365250" cy="701945"/>
        </a:xfrm>
        <a:prstGeom prst="rect">
          <a:avLst/>
        </a:prstGeom>
      </xdr:spPr>
    </xdr:pic>
    <xdr:clientData/>
  </xdr:twoCellAnchor>
  <xdr:twoCellAnchor>
    <xdr:from>
      <xdr:col>3</xdr:col>
      <xdr:colOff>306916</xdr:colOff>
      <xdr:row>49</xdr:row>
      <xdr:rowOff>21167</xdr:rowOff>
    </xdr:from>
    <xdr:to>
      <xdr:col>3</xdr:col>
      <xdr:colOff>952500</xdr:colOff>
      <xdr:row>49</xdr:row>
      <xdr:rowOff>1148665</xdr:rowOff>
    </xdr:to>
    <xdr:pic>
      <xdr:nvPicPr>
        <xdr:cNvPr id="1119" name="Рисунок 1118">
          <a:extLst>
            <a:ext uri="{FF2B5EF4-FFF2-40B4-BE49-F238E27FC236}">
              <a16:creationId xmlns:a16="http://schemas.microsoft.com/office/drawing/2014/main" xmlns="" id="{A1419295-36C0-41DB-441D-BA9CB41832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72" t="13779" r="22852" b="10280"/>
        <a:stretch>
          <a:fillRect/>
        </a:stretch>
      </xdr:blipFill>
      <xdr:spPr>
        <a:xfrm>
          <a:off x="3672416" y="50990500"/>
          <a:ext cx="645584" cy="1127498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55</xdr:row>
      <xdr:rowOff>137583</xdr:rowOff>
    </xdr:from>
    <xdr:to>
      <xdr:col>2</xdr:col>
      <xdr:colOff>1414755</xdr:colOff>
      <xdr:row>55</xdr:row>
      <xdr:rowOff>1079500</xdr:rowOff>
    </xdr:to>
    <xdr:pic>
      <xdr:nvPicPr>
        <xdr:cNvPr id="1122" name="Рисунок 1121">
          <a:extLst>
            <a:ext uri="{FF2B5EF4-FFF2-40B4-BE49-F238E27FC236}">
              <a16:creationId xmlns:a16="http://schemas.microsoft.com/office/drawing/2014/main" xmlns="" id="{C76A8172-2A5C-4DF7-02E6-42A23A216D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04" t="38351" r="14596" b="23119"/>
        <a:stretch>
          <a:fillRect/>
        </a:stretch>
      </xdr:blipFill>
      <xdr:spPr>
        <a:xfrm>
          <a:off x="2000250" y="57372250"/>
          <a:ext cx="1351255" cy="941917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59</xdr:row>
      <xdr:rowOff>137584</xdr:rowOff>
    </xdr:from>
    <xdr:to>
      <xdr:col>2</xdr:col>
      <xdr:colOff>1397000</xdr:colOff>
      <xdr:row>59</xdr:row>
      <xdr:rowOff>1135830</xdr:rowOff>
    </xdr:to>
    <xdr:pic>
      <xdr:nvPicPr>
        <xdr:cNvPr id="1135" name="Рисунок 1134">
          <a:extLst>
            <a:ext uri="{FF2B5EF4-FFF2-40B4-BE49-F238E27FC236}">
              <a16:creationId xmlns:a16="http://schemas.microsoft.com/office/drawing/2014/main" xmlns="" id="{CF312B2E-AF2F-7F64-F64F-C1EDB29504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81" t="38527" r="19828" b="22839"/>
        <a:stretch>
          <a:fillRect/>
        </a:stretch>
      </xdr:blipFill>
      <xdr:spPr>
        <a:xfrm>
          <a:off x="1968500" y="62113584"/>
          <a:ext cx="1365250" cy="998246"/>
        </a:xfrm>
        <a:prstGeom prst="rect">
          <a:avLst/>
        </a:prstGeom>
      </xdr:spPr>
    </xdr:pic>
    <xdr:clientData/>
  </xdr:twoCellAnchor>
  <xdr:twoCellAnchor>
    <xdr:from>
      <xdr:col>2</xdr:col>
      <xdr:colOff>275167</xdr:colOff>
      <xdr:row>66</xdr:row>
      <xdr:rowOff>21165</xdr:rowOff>
    </xdr:from>
    <xdr:to>
      <xdr:col>2</xdr:col>
      <xdr:colOff>1111250</xdr:colOff>
      <xdr:row>66</xdr:row>
      <xdr:rowOff>1159092</xdr:rowOff>
    </xdr:to>
    <xdr:pic>
      <xdr:nvPicPr>
        <xdr:cNvPr id="1147" name="Рисунок 1146">
          <a:extLst>
            <a:ext uri="{FF2B5EF4-FFF2-40B4-BE49-F238E27FC236}">
              <a16:creationId xmlns:a16="http://schemas.microsoft.com/office/drawing/2014/main" xmlns="" id="{84BE4AD6-3EB7-EFA9-5F02-285A8A48B5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17" t="29812" r="26081" b="17102"/>
        <a:stretch>
          <a:fillRect/>
        </a:stretch>
      </xdr:blipFill>
      <xdr:spPr>
        <a:xfrm>
          <a:off x="2211917" y="70432082"/>
          <a:ext cx="836083" cy="1137927"/>
        </a:xfrm>
        <a:prstGeom prst="rect">
          <a:avLst/>
        </a:prstGeom>
      </xdr:spPr>
    </xdr:pic>
    <xdr:clientData/>
  </xdr:twoCellAnchor>
  <xdr:twoCellAnchor>
    <xdr:from>
      <xdr:col>2</xdr:col>
      <xdr:colOff>423334</xdr:colOff>
      <xdr:row>89</xdr:row>
      <xdr:rowOff>31749</xdr:rowOff>
    </xdr:from>
    <xdr:to>
      <xdr:col>2</xdr:col>
      <xdr:colOff>1100665</xdr:colOff>
      <xdr:row>89</xdr:row>
      <xdr:rowOff>1202445</xdr:rowOff>
    </xdr:to>
    <xdr:pic>
      <xdr:nvPicPr>
        <xdr:cNvPr id="197" name="Рисунок 196">
          <a:extLst>
            <a:ext uri="{FF2B5EF4-FFF2-40B4-BE49-F238E27FC236}">
              <a16:creationId xmlns:a16="http://schemas.microsoft.com/office/drawing/2014/main" xmlns="" id="{DA33036D-CDEC-0C33-5687-1E9CDC648C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8" t="20492" r="31694" b="27347"/>
        <a:stretch>
          <a:fillRect/>
        </a:stretch>
      </xdr:blipFill>
      <xdr:spPr>
        <a:xfrm>
          <a:off x="2360084" y="98287416"/>
          <a:ext cx="677331" cy="1170696"/>
        </a:xfrm>
        <a:prstGeom prst="rect">
          <a:avLst/>
        </a:prstGeom>
      </xdr:spPr>
    </xdr:pic>
    <xdr:clientData/>
  </xdr:twoCellAnchor>
  <xdr:twoCellAnchor>
    <xdr:from>
      <xdr:col>2</xdr:col>
      <xdr:colOff>42333</xdr:colOff>
      <xdr:row>98</xdr:row>
      <xdr:rowOff>211668</xdr:rowOff>
    </xdr:from>
    <xdr:to>
      <xdr:col>2</xdr:col>
      <xdr:colOff>1354666</xdr:colOff>
      <xdr:row>98</xdr:row>
      <xdr:rowOff>951958</xdr:rowOff>
    </xdr:to>
    <xdr:pic>
      <xdr:nvPicPr>
        <xdr:cNvPr id="211" name="Рисунок 210">
          <a:extLst>
            <a:ext uri="{FF2B5EF4-FFF2-40B4-BE49-F238E27FC236}">
              <a16:creationId xmlns:a16="http://schemas.microsoft.com/office/drawing/2014/main" xmlns="" id="{2194DF8C-C4DC-9C10-FF82-CCDFD76507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46" t="47582" r="21982" b="24126"/>
        <a:stretch>
          <a:fillRect/>
        </a:stretch>
      </xdr:blipFill>
      <xdr:spPr>
        <a:xfrm>
          <a:off x="1979083" y="108712001"/>
          <a:ext cx="1312333" cy="740290"/>
        </a:xfrm>
        <a:prstGeom prst="rect">
          <a:avLst/>
        </a:prstGeom>
      </xdr:spPr>
    </xdr:pic>
    <xdr:clientData/>
  </xdr:twoCellAnchor>
  <xdr:twoCellAnchor>
    <xdr:from>
      <xdr:col>2</xdr:col>
      <xdr:colOff>455084</xdr:colOff>
      <xdr:row>105</xdr:row>
      <xdr:rowOff>10584</xdr:rowOff>
    </xdr:from>
    <xdr:to>
      <xdr:col>2</xdr:col>
      <xdr:colOff>942180</xdr:colOff>
      <xdr:row>105</xdr:row>
      <xdr:rowOff>1208013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xmlns="" id="{D7758AA7-ADFE-B388-97D2-925AC19307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79" t="24361" r="33406" b="11342"/>
        <a:stretch>
          <a:fillRect/>
        </a:stretch>
      </xdr:blipFill>
      <xdr:spPr>
        <a:xfrm>
          <a:off x="2391834" y="116511917"/>
          <a:ext cx="487096" cy="1206500"/>
        </a:xfrm>
        <a:prstGeom prst="rect">
          <a:avLst/>
        </a:prstGeom>
      </xdr:spPr>
    </xdr:pic>
    <xdr:clientData/>
  </xdr:twoCellAnchor>
  <xdr:twoCellAnchor>
    <xdr:from>
      <xdr:col>2</xdr:col>
      <xdr:colOff>52916</xdr:colOff>
      <xdr:row>116</xdr:row>
      <xdr:rowOff>232833</xdr:rowOff>
    </xdr:from>
    <xdr:to>
      <xdr:col>2</xdr:col>
      <xdr:colOff>1422134</xdr:colOff>
      <xdr:row>116</xdr:row>
      <xdr:rowOff>1022047</xdr:rowOff>
    </xdr:to>
    <xdr:pic>
      <xdr:nvPicPr>
        <xdr:cNvPr id="250" name="Рисунок 249">
          <a:extLst>
            <a:ext uri="{FF2B5EF4-FFF2-40B4-BE49-F238E27FC236}">
              <a16:creationId xmlns:a16="http://schemas.microsoft.com/office/drawing/2014/main" xmlns="" id="{90B6E5F7-AD8F-3C8E-C95B-CB371CD472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45" t="41729" r="15300" b="28465"/>
        <a:stretch>
          <a:fillRect/>
        </a:stretch>
      </xdr:blipFill>
      <xdr:spPr>
        <a:xfrm>
          <a:off x="1989666" y="128016000"/>
          <a:ext cx="1369218" cy="793750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124</xdr:row>
      <xdr:rowOff>84667</xdr:rowOff>
    </xdr:from>
    <xdr:to>
      <xdr:col>2</xdr:col>
      <xdr:colOff>1408721</xdr:colOff>
      <xdr:row>124</xdr:row>
      <xdr:rowOff>1047750</xdr:rowOff>
    </xdr:to>
    <xdr:pic>
      <xdr:nvPicPr>
        <xdr:cNvPr id="1185" name="Рисунок 1184">
          <a:extLst>
            <a:ext uri="{FF2B5EF4-FFF2-40B4-BE49-F238E27FC236}">
              <a16:creationId xmlns:a16="http://schemas.microsoft.com/office/drawing/2014/main" xmlns="" id="{9D7447FF-5CDB-12FE-C606-21C49C2999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03" t="34256" r="9135" b="21648"/>
        <a:stretch>
          <a:fillRect/>
        </a:stretch>
      </xdr:blipFill>
      <xdr:spPr>
        <a:xfrm>
          <a:off x="1968500" y="136503834"/>
          <a:ext cx="1376971" cy="963083"/>
        </a:xfrm>
        <a:prstGeom prst="rect">
          <a:avLst/>
        </a:prstGeom>
      </xdr:spPr>
    </xdr:pic>
    <xdr:clientData/>
  </xdr:twoCellAnchor>
  <xdr:twoCellAnchor>
    <xdr:from>
      <xdr:col>2</xdr:col>
      <xdr:colOff>201083</xdr:colOff>
      <xdr:row>125</xdr:row>
      <xdr:rowOff>10584</xdr:rowOff>
    </xdr:from>
    <xdr:to>
      <xdr:col>2</xdr:col>
      <xdr:colOff>1259416</xdr:colOff>
      <xdr:row>125</xdr:row>
      <xdr:rowOff>1204987</xdr:rowOff>
    </xdr:to>
    <xdr:pic>
      <xdr:nvPicPr>
        <xdr:cNvPr id="260" name="Рисунок 259">
          <a:extLst>
            <a:ext uri="{FF2B5EF4-FFF2-40B4-BE49-F238E27FC236}">
              <a16:creationId xmlns:a16="http://schemas.microsoft.com/office/drawing/2014/main" xmlns="" id="{F4F86809-713E-D16F-6786-0D955566A7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58" t="23506" r="15922" b="20781"/>
        <a:stretch>
          <a:fillRect/>
        </a:stretch>
      </xdr:blipFill>
      <xdr:spPr>
        <a:xfrm>
          <a:off x="2137833" y="137572751"/>
          <a:ext cx="1058333" cy="1194403"/>
        </a:xfrm>
        <a:prstGeom prst="rect">
          <a:avLst/>
        </a:prstGeom>
      </xdr:spPr>
    </xdr:pic>
    <xdr:clientData/>
  </xdr:twoCellAnchor>
  <xdr:twoCellAnchor>
    <xdr:from>
      <xdr:col>2</xdr:col>
      <xdr:colOff>285753</xdr:colOff>
      <xdr:row>126</xdr:row>
      <xdr:rowOff>10584</xdr:rowOff>
    </xdr:from>
    <xdr:to>
      <xdr:col>2</xdr:col>
      <xdr:colOff>1185333</xdr:colOff>
      <xdr:row>126</xdr:row>
      <xdr:rowOff>1133508</xdr:rowOff>
    </xdr:to>
    <xdr:pic>
      <xdr:nvPicPr>
        <xdr:cNvPr id="271" name="Рисунок 270">
          <a:extLst>
            <a:ext uri="{FF2B5EF4-FFF2-40B4-BE49-F238E27FC236}">
              <a16:creationId xmlns:a16="http://schemas.microsoft.com/office/drawing/2014/main" xmlns="" id="{9BBEC67D-5594-8438-C6F5-897D00048D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04" t="30181" r="24857" b="21474"/>
        <a:stretch>
          <a:fillRect/>
        </a:stretch>
      </xdr:blipFill>
      <xdr:spPr>
        <a:xfrm>
          <a:off x="2222503" y="138811001"/>
          <a:ext cx="899580" cy="1122924"/>
        </a:xfrm>
        <a:prstGeom prst="rect">
          <a:avLst/>
        </a:prstGeom>
      </xdr:spPr>
    </xdr:pic>
    <xdr:clientData/>
  </xdr:twoCellAnchor>
  <xdr:twoCellAnchor>
    <xdr:from>
      <xdr:col>3</xdr:col>
      <xdr:colOff>74085</xdr:colOff>
      <xdr:row>249</xdr:row>
      <xdr:rowOff>317500</xdr:rowOff>
    </xdr:from>
    <xdr:to>
      <xdr:col>3</xdr:col>
      <xdr:colOff>1123844</xdr:colOff>
      <xdr:row>249</xdr:row>
      <xdr:rowOff>1280583</xdr:rowOff>
    </xdr:to>
    <xdr:pic>
      <xdr:nvPicPr>
        <xdr:cNvPr id="284" name="Рисунок 283">
          <a:extLst>
            <a:ext uri="{FF2B5EF4-FFF2-40B4-BE49-F238E27FC236}">
              <a16:creationId xmlns:a16="http://schemas.microsoft.com/office/drawing/2014/main" xmlns="" id="{8FA68930-9FE4-4AC5-A974-304506A906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01" t="17768" r="15727" b="30420"/>
        <a:stretch>
          <a:fillRect/>
        </a:stretch>
      </xdr:blipFill>
      <xdr:spPr>
        <a:xfrm>
          <a:off x="3439585" y="274521083"/>
          <a:ext cx="1049759" cy="963083"/>
        </a:xfrm>
        <a:prstGeom prst="rect">
          <a:avLst/>
        </a:prstGeom>
      </xdr:spPr>
    </xdr:pic>
    <xdr:clientData/>
  </xdr:twoCellAnchor>
  <xdr:twoCellAnchor>
    <xdr:from>
      <xdr:col>2</xdr:col>
      <xdr:colOff>250976</xdr:colOff>
      <xdr:row>249</xdr:row>
      <xdr:rowOff>930002</xdr:rowOff>
    </xdr:from>
    <xdr:to>
      <xdr:col>2</xdr:col>
      <xdr:colOff>1270001</xdr:colOff>
      <xdr:row>249</xdr:row>
      <xdr:rowOff>1589369</xdr:rowOff>
    </xdr:to>
    <xdr:pic>
      <xdr:nvPicPr>
        <xdr:cNvPr id="286" name="Рисунок 285">
          <a:extLst>
            <a:ext uri="{FF2B5EF4-FFF2-40B4-BE49-F238E27FC236}">
              <a16:creationId xmlns:a16="http://schemas.microsoft.com/office/drawing/2014/main" xmlns="" id="{81E4861E-18F0-4460-B849-670D33AC52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86" t="28978" r="10364" b="26534"/>
        <a:stretch>
          <a:fillRect/>
        </a:stretch>
      </xdr:blipFill>
      <xdr:spPr>
        <a:xfrm>
          <a:off x="2187726" y="275133585"/>
          <a:ext cx="1019025" cy="659367"/>
        </a:xfrm>
        <a:prstGeom prst="rect">
          <a:avLst/>
        </a:prstGeom>
      </xdr:spPr>
    </xdr:pic>
    <xdr:clientData/>
  </xdr:twoCellAnchor>
  <xdr:twoCellAnchor>
    <xdr:from>
      <xdr:col>2</xdr:col>
      <xdr:colOff>423336</xdr:colOff>
      <xdr:row>249</xdr:row>
      <xdr:rowOff>42334</xdr:rowOff>
    </xdr:from>
    <xdr:to>
      <xdr:col>2</xdr:col>
      <xdr:colOff>1154045</xdr:colOff>
      <xdr:row>249</xdr:row>
      <xdr:rowOff>836084</xdr:rowOff>
    </xdr:to>
    <xdr:pic>
      <xdr:nvPicPr>
        <xdr:cNvPr id="287" name="Рисунок 286">
          <a:extLst>
            <a:ext uri="{FF2B5EF4-FFF2-40B4-BE49-F238E27FC236}">
              <a16:creationId xmlns:a16="http://schemas.microsoft.com/office/drawing/2014/main" xmlns="" id="{FA6386B2-B943-4FCE-A84B-5215859696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38" t="30830" r="29596" b="21698"/>
        <a:stretch>
          <a:fillRect/>
        </a:stretch>
      </xdr:blipFill>
      <xdr:spPr>
        <a:xfrm>
          <a:off x="2360086" y="274245917"/>
          <a:ext cx="730709" cy="793750"/>
        </a:xfrm>
        <a:prstGeom prst="rect">
          <a:avLst/>
        </a:prstGeom>
      </xdr:spPr>
    </xdr:pic>
    <xdr:clientData/>
  </xdr:twoCellAnchor>
  <xdr:twoCellAnchor>
    <xdr:from>
      <xdr:col>2</xdr:col>
      <xdr:colOff>287264</xdr:colOff>
      <xdr:row>250</xdr:row>
      <xdr:rowOff>30239</xdr:rowOff>
    </xdr:from>
    <xdr:to>
      <xdr:col>2</xdr:col>
      <xdr:colOff>1137802</xdr:colOff>
      <xdr:row>250</xdr:row>
      <xdr:rowOff>1026583</xdr:rowOff>
    </xdr:to>
    <xdr:pic>
      <xdr:nvPicPr>
        <xdr:cNvPr id="302" name="Рисунок 301">
          <a:extLst>
            <a:ext uri="{FF2B5EF4-FFF2-40B4-BE49-F238E27FC236}">
              <a16:creationId xmlns:a16="http://schemas.microsoft.com/office/drawing/2014/main" xmlns="" id="{A3A30540-C916-0B69-5A1A-CA8D6CD61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70" t="33472" r="26762" b="15685"/>
        <a:stretch>
          <a:fillRect/>
        </a:stretch>
      </xdr:blipFill>
      <xdr:spPr>
        <a:xfrm>
          <a:off x="2224014" y="275831906"/>
          <a:ext cx="850538" cy="996344"/>
        </a:xfrm>
        <a:prstGeom prst="rect">
          <a:avLst/>
        </a:prstGeom>
      </xdr:spPr>
    </xdr:pic>
    <xdr:clientData/>
  </xdr:twoCellAnchor>
  <xdr:twoCellAnchor>
    <xdr:from>
      <xdr:col>2</xdr:col>
      <xdr:colOff>77108</xdr:colOff>
      <xdr:row>250</xdr:row>
      <xdr:rowOff>1141489</xdr:rowOff>
    </xdr:from>
    <xdr:to>
      <xdr:col>2</xdr:col>
      <xdr:colOff>1401252</xdr:colOff>
      <xdr:row>250</xdr:row>
      <xdr:rowOff>1926167</xdr:rowOff>
    </xdr:to>
    <xdr:pic>
      <xdr:nvPicPr>
        <xdr:cNvPr id="305" name="Рисунок 304">
          <a:extLst>
            <a:ext uri="{FF2B5EF4-FFF2-40B4-BE49-F238E27FC236}">
              <a16:creationId xmlns:a16="http://schemas.microsoft.com/office/drawing/2014/main" xmlns="" id="{2E4499ED-31F7-DA8D-D5EB-864769E4D3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896" r="7888" b="19809"/>
        <a:stretch>
          <a:fillRect/>
        </a:stretch>
      </xdr:blipFill>
      <xdr:spPr>
        <a:xfrm>
          <a:off x="2013858" y="276943156"/>
          <a:ext cx="1324144" cy="784678"/>
        </a:xfrm>
        <a:prstGeom prst="rect">
          <a:avLst/>
        </a:prstGeom>
      </xdr:spPr>
    </xdr:pic>
    <xdr:clientData/>
  </xdr:twoCellAnchor>
  <xdr:twoCellAnchor>
    <xdr:from>
      <xdr:col>2</xdr:col>
      <xdr:colOff>48381</xdr:colOff>
      <xdr:row>251</xdr:row>
      <xdr:rowOff>1055311</xdr:rowOff>
    </xdr:from>
    <xdr:to>
      <xdr:col>2</xdr:col>
      <xdr:colOff>1344085</xdr:colOff>
      <xdr:row>251</xdr:row>
      <xdr:rowOff>1732731</xdr:rowOff>
    </xdr:to>
    <xdr:pic>
      <xdr:nvPicPr>
        <xdr:cNvPr id="316" name="Рисунок 315">
          <a:extLst>
            <a:ext uri="{FF2B5EF4-FFF2-40B4-BE49-F238E27FC236}">
              <a16:creationId xmlns:a16="http://schemas.microsoft.com/office/drawing/2014/main" xmlns="" id="{297313AA-54E5-CB3A-0427-7AA680C544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1" t="35545" b="21469"/>
        <a:stretch>
          <a:fillRect/>
        </a:stretch>
      </xdr:blipFill>
      <xdr:spPr>
        <a:xfrm>
          <a:off x="1985131" y="278804311"/>
          <a:ext cx="1295704" cy="677420"/>
        </a:xfrm>
        <a:prstGeom prst="rect">
          <a:avLst/>
        </a:prstGeom>
      </xdr:spPr>
    </xdr:pic>
    <xdr:clientData/>
  </xdr:twoCellAnchor>
  <xdr:twoCellAnchor>
    <xdr:from>
      <xdr:col>2</xdr:col>
      <xdr:colOff>270630</xdr:colOff>
      <xdr:row>251</xdr:row>
      <xdr:rowOff>55940</xdr:rowOff>
    </xdr:from>
    <xdr:to>
      <xdr:col>2</xdr:col>
      <xdr:colOff>1184239</xdr:colOff>
      <xdr:row>251</xdr:row>
      <xdr:rowOff>1016001</xdr:rowOff>
    </xdr:to>
    <xdr:pic>
      <xdr:nvPicPr>
        <xdr:cNvPr id="1218" name="Рисунок 1217">
          <a:extLst>
            <a:ext uri="{FF2B5EF4-FFF2-40B4-BE49-F238E27FC236}">
              <a16:creationId xmlns:a16="http://schemas.microsoft.com/office/drawing/2014/main" xmlns="" id="{0E106A23-8258-EC28-7199-779650CA70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25" t="34713" r="26831" b="23088"/>
        <a:stretch>
          <a:fillRect/>
        </a:stretch>
      </xdr:blipFill>
      <xdr:spPr>
        <a:xfrm>
          <a:off x="2207380" y="277804940"/>
          <a:ext cx="913609" cy="960061"/>
        </a:xfrm>
        <a:prstGeom prst="rect">
          <a:avLst/>
        </a:prstGeom>
      </xdr:spPr>
    </xdr:pic>
    <xdr:clientData/>
  </xdr:twoCellAnchor>
  <xdr:twoCellAnchor>
    <xdr:from>
      <xdr:col>3</xdr:col>
      <xdr:colOff>125489</xdr:colOff>
      <xdr:row>251</xdr:row>
      <xdr:rowOff>72572</xdr:rowOff>
    </xdr:from>
    <xdr:to>
      <xdr:col>3</xdr:col>
      <xdr:colOff>1124243</xdr:colOff>
      <xdr:row>251</xdr:row>
      <xdr:rowOff>1619252</xdr:rowOff>
    </xdr:to>
    <xdr:pic>
      <xdr:nvPicPr>
        <xdr:cNvPr id="1221" name="Рисунок 1220">
          <a:extLst>
            <a:ext uri="{FF2B5EF4-FFF2-40B4-BE49-F238E27FC236}">
              <a16:creationId xmlns:a16="http://schemas.microsoft.com/office/drawing/2014/main" xmlns="" id="{43977D60-4265-6D08-508E-C84C00F08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23" t="2894" r="9612" b="4927"/>
        <a:stretch>
          <a:fillRect/>
        </a:stretch>
      </xdr:blipFill>
      <xdr:spPr>
        <a:xfrm>
          <a:off x="3490989" y="277821572"/>
          <a:ext cx="998754" cy="1546680"/>
        </a:xfrm>
        <a:prstGeom prst="rect">
          <a:avLst/>
        </a:prstGeom>
      </xdr:spPr>
    </xdr:pic>
    <xdr:clientData/>
  </xdr:twoCellAnchor>
  <xdr:twoCellAnchor>
    <xdr:from>
      <xdr:col>3</xdr:col>
      <xdr:colOff>134559</xdr:colOff>
      <xdr:row>250</xdr:row>
      <xdr:rowOff>385536</xdr:rowOff>
    </xdr:from>
    <xdr:to>
      <xdr:col>3</xdr:col>
      <xdr:colOff>1113403</xdr:colOff>
      <xdr:row>250</xdr:row>
      <xdr:rowOff>1587499</xdr:rowOff>
    </xdr:to>
    <xdr:pic>
      <xdr:nvPicPr>
        <xdr:cNvPr id="1222" name="Рисунок 1221">
          <a:extLst>
            <a:ext uri="{FF2B5EF4-FFF2-40B4-BE49-F238E27FC236}">
              <a16:creationId xmlns:a16="http://schemas.microsoft.com/office/drawing/2014/main" xmlns="" id="{83074588-5211-45A3-B30A-2F2A487841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5" t="23148" r="12919" b="7821"/>
        <a:stretch>
          <a:fillRect/>
        </a:stretch>
      </xdr:blipFill>
      <xdr:spPr>
        <a:xfrm>
          <a:off x="3500059" y="276187203"/>
          <a:ext cx="978844" cy="1201963"/>
        </a:xfrm>
        <a:prstGeom prst="rect">
          <a:avLst/>
        </a:prstGeom>
      </xdr:spPr>
    </xdr:pic>
    <xdr:clientData/>
  </xdr:twoCellAnchor>
  <xdr:twoCellAnchor>
    <xdr:from>
      <xdr:col>3</xdr:col>
      <xdr:colOff>264583</xdr:colOff>
      <xdr:row>128</xdr:row>
      <xdr:rowOff>42333</xdr:rowOff>
    </xdr:from>
    <xdr:to>
      <xdr:col>3</xdr:col>
      <xdr:colOff>984119</xdr:colOff>
      <xdr:row>128</xdr:row>
      <xdr:rowOff>1238250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6D5A3212-D2A5-F8E7-6B8D-2B8473337C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73" t="17288" r="26271" b="16575"/>
        <a:stretch>
          <a:fillRect/>
        </a:stretch>
      </xdr:blipFill>
      <xdr:spPr>
        <a:xfrm>
          <a:off x="3630083" y="140387916"/>
          <a:ext cx="719536" cy="1195917"/>
        </a:xfrm>
        <a:prstGeom prst="rect">
          <a:avLst/>
        </a:prstGeom>
      </xdr:spPr>
    </xdr:pic>
    <xdr:clientData/>
  </xdr:twoCellAnchor>
  <xdr:twoCellAnchor>
    <xdr:from>
      <xdr:col>3</xdr:col>
      <xdr:colOff>264585</xdr:colOff>
      <xdr:row>129</xdr:row>
      <xdr:rowOff>42333</xdr:rowOff>
    </xdr:from>
    <xdr:to>
      <xdr:col>3</xdr:col>
      <xdr:colOff>891879</xdr:colOff>
      <xdr:row>129</xdr:row>
      <xdr:rowOff>1195916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xmlns="" id="{31EF0F25-31BC-ECAB-E14C-410A2BFE2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90" t="21068" r="33784" b="15587"/>
        <a:stretch>
          <a:fillRect/>
        </a:stretch>
      </xdr:blipFill>
      <xdr:spPr>
        <a:xfrm>
          <a:off x="3630085" y="141657916"/>
          <a:ext cx="627294" cy="1153583"/>
        </a:xfrm>
        <a:prstGeom prst="rect">
          <a:avLst/>
        </a:prstGeom>
      </xdr:spPr>
    </xdr:pic>
    <xdr:clientData/>
  </xdr:twoCellAnchor>
  <xdr:twoCellAnchor>
    <xdr:from>
      <xdr:col>2</xdr:col>
      <xdr:colOff>169334</xdr:colOff>
      <xdr:row>129</xdr:row>
      <xdr:rowOff>52918</xdr:rowOff>
    </xdr:from>
    <xdr:to>
      <xdr:col>2</xdr:col>
      <xdr:colOff>1262945</xdr:colOff>
      <xdr:row>129</xdr:row>
      <xdr:rowOff>1174750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xmlns="" id="{25CCE1DC-DE7D-A3F2-2A97-22DFA2A51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43" t="23061" r="20229" b="30525"/>
        <a:stretch>
          <a:fillRect/>
        </a:stretch>
      </xdr:blipFill>
      <xdr:spPr>
        <a:xfrm>
          <a:off x="2106084" y="141668501"/>
          <a:ext cx="1093611" cy="1121832"/>
        </a:xfrm>
        <a:prstGeom prst="rect">
          <a:avLst/>
        </a:prstGeom>
      </xdr:spPr>
    </xdr:pic>
    <xdr:clientData/>
  </xdr:twoCellAnchor>
  <xdr:twoCellAnchor>
    <xdr:from>
      <xdr:col>2</xdr:col>
      <xdr:colOff>402166</xdr:colOff>
      <xdr:row>130</xdr:row>
      <xdr:rowOff>31749</xdr:rowOff>
    </xdr:from>
    <xdr:to>
      <xdr:col>2</xdr:col>
      <xdr:colOff>1005417</xdr:colOff>
      <xdr:row>130</xdr:row>
      <xdr:rowOff>1120734</xdr:rowOff>
    </xdr:to>
    <xdr:pic>
      <xdr:nvPicPr>
        <xdr:cNvPr id="1353" name="Рисунок 1352">
          <a:extLst>
            <a:ext uri="{FF2B5EF4-FFF2-40B4-BE49-F238E27FC236}">
              <a16:creationId xmlns:a16="http://schemas.microsoft.com/office/drawing/2014/main" xmlns="" id="{857AA71A-E84A-E4DD-0B40-C06601E31E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82" t="22150" r="28240" b="21016"/>
        <a:stretch>
          <a:fillRect/>
        </a:stretch>
      </xdr:blipFill>
      <xdr:spPr>
        <a:xfrm>
          <a:off x="2338916" y="142885582"/>
          <a:ext cx="603251" cy="1088985"/>
        </a:xfrm>
        <a:prstGeom prst="rect">
          <a:avLst/>
        </a:prstGeom>
      </xdr:spPr>
    </xdr:pic>
    <xdr:clientData/>
  </xdr:twoCellAnchor>
  <xdr:twoCellAnchor>
    <xdr:from>
      <xdr:col>3</xdr:col>
      <xdr:colOff>264583</xdr:colOff>
      <xdr:row>130</xdr:row>
      <xdr:rowOff>10161</xdr:rowOff>
    </xdr:from>
    <xdr:to>
      <xdr:col>3</xdr:col>
      <xdr:colOff>931333</xdr:colOff>
      <xdr:row>130</xdr:row>
      <xdr:rowOff>1156970</xdr:rowOff>
    </xdr:to>
    <xdr:pic>
      <xdr:nvPicPr>
        <xdr:cNvPr id="1033" name="Рисунок 1032">
          <a:extLst>
            <a:ext uri="{FF2B5EF4-FFF2-40B4-BE49-F238E27FC236}">
              <a16:creationId xmlns:a16="http://schemas.microsoft.com/office/drawing/2014/main" xmlns="" id="{7370D41B-2422-12C4-2730-C5EE0D0718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94" t="16764" r="27789" b="12910"/>
        <a:stretch>
          <a:fillRect/>
        </a:stretch>
      </xdr:blipFill>
      <xdr:spPr>
        <a:xfrm>
          <a:off x="3630083" y="142863994"/>
          <a:ext cx="666750" cy="1146809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134</xdr:row>
      <xdr:rowOff>21166</xdr:rowOff>
    </xdr:from>
    <xdr:to>
      <xdr:col>2</xdr:col>
      <xdr:colOff>1016000</xdr:colOff>
      <xdr:row>134</xdr:row>
      <xdr:rowOff>1179711</xdr:rowOff>
    </xdr:to>
    <xdr:pic>
      <xdr:nvPicPr>
        <xdr:cNvPr id="1049" name="Рисунок 1048">
          <a:extLst>
            <a:ext uri="{FF2B5EF4-FFF2-40B4-BE49-F238E27FC236}">
              <a16:creationId xmlns:a16="http://schemas.microsoft.com/office/drawing/2014/main" xmlns="" id="{06EE9DCC-597B-04E8-F4D6-F31FA19D87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78" t="19978" r="27646" b="19007"/>
        <a:stretch>
          <a:fillRect/>
        </a:stretch>
      </xdr:blipFill>
      <xdr:spPr>
        <a:xfrm>
          <a:off x="2296583" y="147806833"/>
          <a:ext cx="656167" cy="1158545"/>
        </a:xfrm>
        <a:prstGeom prst="rect">
          <a:avLst/>
        </a:prstGeom>
      </xdr:spPr>
    </xdr:pic>
    <xdr:clientData/>
  </xdr:twoCellAnchor>
  <xdr:twoCellAnchor>
    <xdr:from>
      <xdr:col>2</xdr:col>
      <xdr:colOff>232834</xdr:colOff>
      <xdr:row>136</xdr:row>
      <xdr:rowOff>10582</xdr:rowOff>
    </xdr:from>
    <xdr:to>
      <xdr:col>2</xdr:col>
      <xdr:colOff>1058332</xdr:colOff>
      <xdr:row>136</xdr:row>
      <xdr:rowOff>1068915</xdr:rowOff>
    </xdr:to>
    <xdr:pic>
      <xdr:nvPicPr>
        <xdr:cNvPr id="1074" name="Рисунок 1073">
          <a:extLst>
            <a:ext uri="{FF2B5EF4-FFF2-40B4-BE49-F238E27FC236}">
              <a16:creationId xmlns:a16="http://schemas.microsoft.com/office/drawing/2014/main" xmlns="" id="{273DC5C4-4E59-DC65-3050-F94B418993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0" t="20835" r="19853" b="24584"/>
        <a:stretch>
          <a:fillRect/>
        </a:stretch>
      </xdr:blipFill>
      <xdr:spPr>
        <a:xfrm flipH="1">
          <a:off x="2169584" y="149383749"/>
          <a:ext cx="825498" cy="1058333"/>
        </a:xfrm>
        <a:prstGeom prst="rect">
          <a:avLst/>
        </a:prstGeom>
      </xdr:spPr>
    </xdr:pic>
    <xdr:clientData/>
  </xdr:twoCellAnchor>
  <xdr:twoCellAnchor>
    <xdr:from>
      <xdr:col>3</xdr:col>
      <xdr:colOff>95249</xdr:colOff>
      <xdr:row>136</xdr:row>
      <xdr:rowOff>63499</xdr:rowOff>
    </xdr:from>
    <xdr:to>
      <xdr:col>3</xdr:col>
      <xdr:colOff>1079500</xdr:colOff>
      <xdr:row>136</xdr:row>
      <xdr:rowOff>1132416</xdr:rowOff>
    </xdr:to>
    <xdr:pic>
      <xdr:nvPicPr>
        <xdr:cNvPr id="1088" name="Рисунок 1087">
          <a:extLst>
            <a:ext uri="{FF2B5EF4-FFF2-40B4-BE49-F238E27FC236}">
              <a16:creationId xmlns:a16="http://schemas.microsoft.com/office/drawing/2014/main" xmlns="" id="{12653CBD-BB16-CFAB-6798-66A30F29CB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35" t="20741" r="14885" b="24132"/>
        <a:stretch>
          <a:fillRect/>
        </a:stretch>
      </xdr:blipFill>
      <xdr:spPr>
        <a:xfrm>
          <a:off x="3460749" y="149436666"/>
          <a:ext cx="984251" cy="1068917"/>
        </a:xfrm>
        <a:prstGeom prst="rect">
          <a:avLst/>
        </a:prstGeom>
      </xdr:spPr>
    </xdr:pic>
    <xdr:clientData/>
  </xdr:twoCellAnchor>
  <xdr:twoCellAnchor>
    <xdr:from>
      <xdr:col>2</xdr:col>
      <xdr:colOff>328084</xdr:colOff>
      <xdr:row>137</xdr:row>
      <xdr:rowOff>31748</xdr:rowOff>
    </xdr:from>
    <xdr:to>
      <xdr:col>2</xdr:col>
      <xdr:colOff>1079499</xdr:colOff>
      <xdr:row>137</xdr:row>
      <xdr:rowOff>1115628</xdr:rowOff>
    </xdr:to>
    <xdr:pic>
      <xdr:nvPicPr>
        <xdr:cNvPr id="1112" name="Рисунок 1111">
          <a:extLst>
            <a:ext uri="{FF2B5EF4-FFF2-40B4-BE49-F238E27FC236}">
              <a16:creationId xmlns:a16="http://schemas.microsoft.com/office/drawing/2014/main" xmlns="" id="{14B2D99C-B0E1-B552-F833-4E9DD7321D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04" t="17952" r="23758" b="22207"/>
        <a:stretch>
          <a:fillRect/>
        </a:stretch>
      </xdr:blipFill>
      <xdr:spPr>
        <a:xfrm flipH="1">
          <a:off x="2264834" y="150547915"/>
          <a:ext cx="751415" cy="1083880"/>
        </a:xfrm>
        <a:prstGeom prst="rect">
          <a:avLst/>
        </a:prstGeom>
      </xdr:spPr>
    </xdr:pic>
    <xdr:clientData/>
  </xdr:twoCellAnchor>
  <xdr:twoCellAnchor>
    <xdr:from>
      <xdr:col>3</xdr:col>
      <xdr:colOff>105834</xdr:colOff>
      <xdr:row>137</xdr:row>
      <xdr:rowOff>52918</xdr:rowOff>
    </xdr:from>
    <xdr:to>
      <xdr:col>3</xdr:col>
      <xdr:colOff>1122530</xdr:colOff>
      <xdr:row>137</xdr:row>
      <xdr:rowOff>1037166</xdr:rowOff>
    </xdr:to>
    <xdr:pic>
      <xdr:nvPicPr>
        <xdr:cNvPr id="1121" name="Рисунок 1120">
          <a:extLst>
            <a:ext uri="{FF2B5EF4-FFF2-40B4-BE49-F238E27FC236}">
              <a16:creationId xmlns:a16="http://schemas.microsoft.com/office/drawing/2014/main" xmlns="" id="{2CF07000-132C-B087-3A78-394F4005A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3" t="19662" r="8260" b="22366"/>
        <a:stretch>
          <a:fillRect/>
        </a:stretch>
      </xdr:blipFill>
      <xdr:spPr>
        <a:xfrm flipH="1">
          <a:off x="3471334" y="150569085"/>
          <a:ext cx="1016696" cy="984248"/>
        </a:xfrm>
        <a:prstGeom prst="rect">
          <a:avLst/>
        </a:prstGeom>
      </xdr:spPr>
    </xdr:pic>
    <xdr:clientData/>
  </xdr:twoCellAnchor>
  <xdr:twoCellAnchor>
    <xdr:from>
      <xdr:col>2</xdr:col>
      <xdr:colOff>264584</xdr:colOff>
      <xdr:row>138</xdr:row>
      <xdr:rowOff>10582</xdr:rowOff>
    </xdr:from>
    <xdr:to>
      <xdr:col>2</xdr:col>
      <xdr:colOff>1143000</xdr:colOff>
      <xdr:row>138</xdr:row>
      <xdr:rowOff>1123244</xdr:rowOff>
    </xdr:to>
    <xdr:pic>
      <xdr:nvPicPr>
        <xdr:cNvPr id="1139" name="Рисунок 1138">
          <a:extLst>
            <a:ext uri="{FF2B5EF4-FFF2-40B4-BE49-F238E27FC236}">
              <a16:creationId xmlns:a16="http://schemas.microsoft.com/office/drawing/2014/main" xmlns="" id="{7066EB86-F111-EEA8-15E6-5E477E8286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13" t="34177" r="23004" b="21285"/>
        <a:stretch>
          <a:fillRect/>
        </a:stretch>
      </xdr:blipFill>
      <xdr:spPr>
        <a:xfrm>
          <a:off x="2201334" y="151669749"/>
          <a:ext cx="878416" cy="1112662"/>
        </a:xfrm>
        <a:prstGeom prst="rect">
          <a:avLst/>
        </a:prstGeom>
      </xdr:spPr>
    </xdr:pic>
    <xdr:clientData/>
  </xdr:twoCellAnchor>
  <xdr:twoCellAnchor>
    <xdr:from>
      <xdr:col>3</xdr:col>
      <xdr:colOff>137585</xdr:colOff>
      <xdr:row>138</xdr:row>
      <xdr:rowOff>42333</xdr:rowOff>
    </xdr:from>
    <xdr:to>
      <xdr:col>3</xdr:col>
      <xdr:colOff>1144262</xdr:colOff>
      <xdr:row>138</xdr:row>
      <xdr:rowOff>1058332</xdr:rowOff>
    </xdr:to>
    <xdr:pic>
      <xdr:nvPicPr>
        <xdr:cNvPr id="1143" name="Рисунок 1142">
          <a:extLst>
            <a:ext uri="{FF2B5EF4-FFF2-40B4-BE49-F238E27FC236}">
              <a16:creationId xmlns:a16="http://schemas.microsoft.com/office/drawing/2014/main" xmlns="" id="{B34E2B9B-BFD2-BCAB-31CD-D4EEAAD5A2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78" t="27532" r="15610" b="21366"/>
        <a:stretch>
          <a:fillRect/>
        </a:stretch>
      </xdr:blipFill>
      <xdr:spPr>
        <a:xfrm>
          <a:off x="3503085" y="151701500"/>
          <a:ext cx="1006677" cy="1015999"/>
        </a:xfrm>
        <a:prstGeom prst="rect">
          <a:avLst/>
        </a:prstGeom>
      </xdr:spPr>
    </xdr:pic>
    <xdr:clientData/>
  </xdr:twoCellAnchor>
  <xdr:twoCellAnchor>
    <xdr:from>
      <xdr:col>2</xdr:col>
      <xdr:colOff>254001</xdr:colOff>
      <xdr:row>139</xdr:row>
      <xdr:rowOff>84667</xdr:rowOff>
    </xdr:from>
    <xdr:to>
      <xdr:col>2</xdr:col>
      <xdr:colOff>1187575</xdr:colOff>
      <xdr:row>139</xdr:row>
      <xdr:rowOff>1058333</xdr:rowOff>
    </xdr:to>
    <xdr:pic>
      <xdr:nvPicPr>
        <xdr:cNvPr id="1150" name="Рисунок 1149">
          <a:extLst>
            <a:ext uri="{FF2B5EF4-FFF2-40B4-BE49-F238E27FC236}">
              <a16:creationId xmlns:a16="http://schemas.microsoft.com/office/drawing/2014/main" xmlns="" id="{FCD05E11-AE6B-838C-1356-D13E8BDF90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06" t="29509" r="23238" b="29226"/>
        <a:stretch>
          <a:fillRect/>
        </a:stretch>
      </xdr:blipFill>
      <xdr:spPr>
        <a:xfrm>
          <a:off x="2190751" y="152886834"/>
          <a:ext cx="933574" cy="973666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139</xdr:row>
      <xdr:rowOff>76015</xdr:rowOff>
    </xdr:from>
    <xdr:to>
      <xdr:col>3</xdr:col>
      <xdr:colOff>1090082</xdr:colOff>
      <xdr:row>139</xdr:row>
      <xdr:rowOff>1058334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xmlns="" id="{E73B7F65-3525-CAB0-BAFC-49C6631D75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0" t="20485" r="7759" b="21986"/>
        <a:stretch>
          <a:fillRect/>
        </a:stretch>
      </xdr:blipFill>
      <xdr:spPr>
        <a:xfrm flipH="1">
          <a:off x="3418417" y="152878182"/>
          <a:ext cx="1037165" cy="982319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140</xdr:row>
      <xdr:rowOff>63500</xdr:rowOff>
    </xdr:from>
    <xdr:to>
      <xdr:col>3</xdr:col>
      <xdr:colOff>1100667</xdr:colOff>
      <xdr:row>140</xdr:row>
      <xdr:rowOff>1114617</xdr:rowOff>
    </xdr:to>
    <xdr:pic>
      <xdr:nvPicPr>
        <xdr:cNvPr id="239" name="Рисунок 238">
          <a:extLst>
            <a:ext uri="{FF2B5EF4-FFF2-40B4-BE49-F238E27FC236}">
              <a16:creationId xmlns:a16="http://schemas.microsoft.com/office/drawing/2014/main" xmlns="" id="{39B19B95-2DFC-C69F-FE95-EDC5291947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00" t="28513" r="19133" b="21175"/>
        <a:stretch>
          <a:fillRect/>
        </a:stretch>
      </xdr:blipFill>
      <xdr:spPr>
        <a:xfrm>
          <a:off x="3460750" y="154008667"/>
          <a:ext cx="1005417" cy="1051117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140</xdr:row>
      <xdr:rowOff>74083</xdr:rowOff>
    </xdr:from>
    <xdr:to>
      <xdr:col>2</xdr:col>
      <xdr:colOff>1418167</xdr:colOff>
      <xdr:row>140</xdr:row>
      <xdr:rowOff>1121833</xdr:rowOff>
    </xdr:to>
    <xdr:pic>
      <xdr:nvPicPr>
        <xdr:cNvPr id="255" name="Рисунок 254">
          <a:extLst>
            <a:ext uri="{FF2B5EF4-FFF2-40B4-BE49-F238E27FC236}">
              <a16:creationId xmlns:a16="http://schemas.microsoft.com/office/drawing/2014/main" xmlns="" id="{C08CF4AE-86C8-4F74-A8BF-B8D5B2FAF9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0" t="35000" r="20984" b="21688"/>
        <a:stretch>
          <a:fillRect/>
        </a:stretch>
      </xdr:blipFill>
      <xdr:spPr>
        <a:xfrm>
          <a:off x="1968500" y="154019250"/>
          <a:ext cx="1386417" cy="1047750"/>
        </a:xfrm>
        <a:prstGeom prst="rect">
          <a:avLst/>
        </a:prstGeom>
      </xdr:spPr>
    </xdr:pic>
    <xdr:clientData/>
  </xdr:twoCellAnchor>
  <xdr:twoCellAnchor>
    <xdr:from>
      <xdr:col>3</xdr:col>
      <xdr:colOff>137583</xdr:colOff>
      <xdr:row>144</xdr:row>
      <xdr:rowOff>21166</xdr:rowOff>
    </xdr:from>
    <xdr:to>
      <xdr:col>3</xdr:col>
      <xdr:colOff>1174750</xdr:colOff>
      <xdr:row>144</xdr:row>
      <xdr:rowOff>1107721</xdr:rowOff>
    </xdr:to>
    <xdr:pic>
      <xdr:nvPicPr>
        <xdr:cNvPr id="1161" name="Рисунок 1160">
          <a:extLst>
            <a:ext uri="{FF2B5EF4-FFF2-40B4-BE49-F238E27FC236}">
              <a16:creationId xmlns:a16="http://schemas.microsoft.com/office/drawing/2014/main" xmlns="" id="{DAFA08E0-F1F4-E4CB-F488-2D1992960A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79" t="31199" r="15617" b="20635"/>
        <a:stretch>
          <a:fillRect/>
        </a:stretch>
      </xdr:blipFill>
      <xdr:spPr>
        <a:xfrm>
          <a:off x="3503083" y="158538333"/>
          <a:ext cx="1037167" cy="1086555"/>
        </a:xfrm>
        <a:prstGeom prst="rect">
          <a:avLst/>
        </a:prstGeom>
      </xdr:spPr>
    </xdr:pic>
    <xdr:clientData/>
  </xdr:twoCellAnchor>
  <xdr:twoCellAnchor>
    <xdr:from>
      <xdr:col>3</xdr:col>
      <xdr:colOff>137583</xdr:colOff>
      <xdr:row>145</xdr:row>
      <xdr:rowOff>10583</xdr:rowOff>
    </xdr:from>
    <xdr:to>
      <xdr:col>3</xdr:col>
      <xdr:colOff>1153752</xdr:colOff>
      <xdr:row>145</xdr:row>
      <xdr:rowOff>1121832</xdr:rowOff>
    </xdr:to>
    <xdr:pic>
      <xdr:nvPicPr>
        <xdr:cNvPr id="1179" name="Рисунок 1178">
          <a:extLst>
            <a:ext uri="{FF2B5EF4-FFF2-40B4-BE49-F238E27FC236}">
              <a16:creationId xmlns:a16="http://schemas.microsoft.com/office/drawing/2014/main" xmlns="" id="{E6F25BC8-B2E3-FC28-265D-DF5AD26C91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60" t="28917" r="15703" b="21925"/>
        <a:stretch>
          <a:fillRect/>
        </a:stretch>
      </xdr:blipFill>
      <xdr:spPr>
        <a:xfrm>
          <a:off x="3503083" y="159670750"/>
          <a:ext cx="1016169" cy="1111249"/>
        </a:xfrm>
        <a:prstGeom prst="rect">
          <a:avLst/>
        </a:prstGeom>
      </xdr:spPr>
    </xdr:pic>
    <xdr:clientData/>
  </xdr:twoCellAnchor>
  <xdr:twoCellAnchor>
    <xdr:from>
      <xdr:col>2</xdr:col>
      <xdr:colOff>105834</xdr:colOff>
      <xdr:row>149</xdr:row>
      <xdr:rowOff>31751</xdr:rowOff>
    </xdr:from>
    <xdr:to>
      <xdr:col>2</xdr:col>
      <xdr:colOff>1353536</xdr:colOff>
      <xdr:row>149</xdr:row>
      <xdr:rowOff>1079501</xdr:rowOff>
    </xdr:to>
    <xdr:pic>
      <xdr:nvPicPr>
        <xdr:cNvPr id="1201" name="Рисунок 1200">
          <a:extLst>
            <a:ext uri="{FF2B5EF4-FFF2-40B4-BE49-F238E27FC236}">
              <a16:creationId xmlns:a16="http://schemas.microsoft.com/office/drawing/2014/main" xmlns="" id="{06D57634-5F6F-BE0F-A9AB-FEEDAA2477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08" t="26468" r="12255" b="28603"/>
        <a:stretch>
          <a:fillRect/>
        </a:stretch>
      </xdr:blipFill>
      <xdr:spPr>
        <a:xfrm>
          <a:off x="2042584" y="164263918"/>
          <a:ext cx="1247702" cy="1047750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149</xdr:row>
      <xdr:rowOff>190500</xdr:rowOff>
    </xdr:from>
    <xdr:to>
      <xdr:col>3</xdr:col>
      <xdr:colOff>1206672</xdr:colOff>
      <xdr:row>149</xdr:row>
      <xdr:rowOff>1005417</xdr:rowOff>
    </xdr:to>
    <xdr:pic>
      <xdr:nvPicPr>
        <xdr:cNvPr id="267" name="Рисунок 266">
          <a:extLst>
            <a:ext uri="{FF2B5EF4-FFF2-40B4-BE49-F238E27FC236}">
              <a16:creationId xmlns:a16="http://schemas.microsoft.com/office/drawing/2014/main" xmlns="" id="{99864015-3A3F-4926-964F-729999F96D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1" t="27780" r="9132" b="29692"/>
        <a:stretch>
          <a:fillRect/>
        </a:stretch>
      </xdr:blipFill>
      <xdr:spPr>
        <a:xfrm>
          <a:off x="3376083" y="164422667"/>
          <a:ext cx="1196089" cy="814917"/>
        </a:xfrm>
        <a:prstGeom prst="rect">
          <a:avLst/>
        </a:prstGeom>
      </xdr:spPr>
    </xdr:pic>
    <xdr:clientData/>
  </xdr:twoCellAnchor>
  <xdr:twoCellAnchor>
    <xdr:from>
      <xdr:col>3</xdr:col>
      <xdr:colOff>158749</xdr:colOff>
      <xdr:row>152</xdr:row>
      <xdr:rowOff>31752</xdr:rowOff>
    </xdr:from>
    <xdr:to>
      <xdr:col>3</xdr:col>
      <xdr:colOff>1099192</xdr:colOff>
      <xdr:row>152</xdr:row>
      <xdr:rowOff>1132418</xdr:rowOff>
    </xdr:to>
    <xdr:pic>
      <xdr:nvPicPr>
        <xdr:cNvPr id="275" name="Рисунок 274">
          <a:extLst>
            <a:ext uri="{FF2B5EF4-FFF2-40B4-BE49-F238E27FC236}">
              <a16:creationId xmlns:a16="http://schemas.microsoft.com/office/drawing/2014/main" xmlns="" id="{ED0A2E78-B375-8E3C-CB4E-6BD06A7415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73" t="31858" r="25947" b="18390"/>
        <a:stretch>
          <a:fillRect/>
        </a:stretch>
      </xdr:blipFill>
      <xdr:spPr>
        <a:xfrm>
          <a:off x="3524249" y="167576502"/>
          <a:ext cx="940443" cy="1100666"/>
        </a:xfrm>
        <a:prstGeom prst="rect">
          <a:avLst/>
        </a:prstGeom>
      </xdr:spPr>
    </xdr:pic>
    <xdr:clientData/>
  </xdr:twoCellAnchor>
  <xdr:twoCellAnchor>
    <xdr:from>
      <xdr:col>2</xdr:col>
      <xdr:colOff>116416</xdr:colOff>
      <xdr:row>152</xdr:row>
      <xdr:rowOff>148168</xdr:rowOff>
    </xdr:from>
    <xdr:to>
      <xdr:col>2</xdr:col>
      <xdr:colOff>1354666</xdr:colOff>
      <xdr:row>152</xdr:row>
      <xdr:rowOff>1040436</xdr:rowOff>
    </xdr:to>
    <xdr:pic>
      <xdr:nvPicPr>
        <xdr:cNvPr id="279" name="Рисунок 278">
          <a:extLst>
            <a:ext uri="{FF2B5EF4-FFF2-40B4-BE49-F238E27FC236}">
              <a16:creationId xmlns:a16="http://schemas.microsoft.com/office/drawing/2014/main" xmlns="" id="{E5B51845-2ABF-F0C4-3965-B9E3E72650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65" t="36842" r="8387" b="16869"/>
        <a:stretch>
          <a:fillRect/>
        </a:stretch>
      </xdr:blipFill>
      <xdr:spPr>
        <a:xfrm>
          <a:off x="2053166" y="167692918"/>
          <a:ext cx="1238250" cy="892268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153</xdr:row>
      <xdr:rowOff>116416</xdr:rowOff>
    </xdr:from>
    <xdr:to>
      <xdr:col>3</xdr:col>
      <xdr:colOff>1051</xdr:colOff>
      <xdr:row>153</xdr:row>
      <xdr:rowOff>994833</xdr:rowOff>
    </xdr:to>
    <xdr:pic>
      <xdr:nvPicPr>
        <xdr:cNvPr id="281" name="Рисунок 280">
          <a:extLst>
            <a:ext uri="{FF2B5EF4-FFF2-40B4-BE49-F238E27FC236}">
              <a16:creationId xmlns:a16="http://schemas.microsoft.com/office/drawing/2014/main" xmlns="" id="{B974B5EE-BE05-C9D8-BA0C-FA177A7B1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81" t="44017" r="20664" b="26726"/>
        <a:stretch>
          <a:fillRect/>
        </a:stretch>
      </xdr:blipFill>
      <xdr:spPr>
        <a:xfrm>
          <a:off x="1957917" y="168804166"/>
          <a:ext cx="1408634" cy="878417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158</xdr:row>
      <xdr:rowOff>264584</xdr:rowOff>
    </xdr:from>
    <xdr:to>
      <xdr:col>4</xdr:col>
      <xdr:colOff>3167</xdr:colOff>
      <xdr:row>158</xdr:row>
      <xdr:rowOff>994833</xdr:rowOff>
    </xdr:to>
    <xdr:pic>
      <xdr:nvPicPr>
        <xdr:cNvPr id="288" name="Рисунок 287">
          <a:extLst>
            <a:ext uri="{FF2B5EF4-FFF2-40B4-BE49-F238E27FC236}">
              <a16:creationId xmlns:a16="http://schemas.microsoft.com/office/drawing/2014/main" xmlns="" id="{850B0E86-3315-F662-E8BA-7B1D38CE89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82" t="31269" r="4372" b="27140"/>
        <a:stretch>
          <a:fillRect/>
        </a:stretch>
      </xdr:blipFill>
      <xdr:spPr>
        <a:xfrm flipH="1">
          <a:off x="3418417" y="174572084"/>
          <a:ext cx="1167333" cy="730249"/>
        </a:xfrm>
        <a:prstGeom prst="rect">
          <a:avLst/>
        </a:prstGeom>
      </xdr:spPr>
    </xdr:pic>
    <xdr:clientData/>
  </xdr:twoCellAnchor>
  <xdr:twoCellAnchor>
    <xdr:from>
      <xdr:col>2</xdr:col>
      <xdr:colOff>31749</xdr:colOff>
      <xdr:row>158</xdr:row>
      <xdr:rowOff>190500</xdr:rowOff>
    </xdr:from>
    <xdr:to>
      <xdr:col>2</xdr:col>
      <xdr:colOff>1424228</xdr:colOff>
      <xdr:row>158</xdr:row>
      <xdr:rowOff>1005417</xdr:rowOff>
    </xdr:to>
    <xdr:pic>
      <xdr:nvPicPr>
        <xdr:cNvPr id="290" name="Рисунок 289">
          <a:extLst>
            <a:ext uri="{FF2B5EF4-FFF2-40B4-BE49-F238E27FC236}">
              <a16:creationId xmlns:a16="http://schemas.microsoft.com/office/drawing/2014/main" xmlns="" id="{74B371AC-4F7A-F6AE-63C3-D593683A51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39" t="33406" r="3751" b="29194"/>
        <a:stretch>
          <a:fillRect/>
        </a:stretch>
      </xdr:blipFill>
      <xdr:spPr>
        <a:xfrm flipH="1">
          <a:off x="1968499" y="174498000"/>
          <a:ext cx="1392479" cy="814917"/>
        </a:xfrm>
        <a:prstGeom prst="rect">
          <a:avLst/>
        </a:prstGeom>
      </xdr:spPr>
    </xdr:pic>
    <xdr:clientData/>
  </xdr:twoCellAnchor>
  <xdr:twoCellAnchor>
    <xdr:from>
      <xdr:col>2</xdr:col>
      <xdr:colOff>232832</xdr:colOff>
      <xdr:row>160</xdr:row>
      <xdr:rowOff>31749</xdr:rowOff>
    </xdr:from>
    <xdr:to>
      <xdr:col>2</xdr:col>
      <xdr:colOff>1153583</xdr:colOff>
      <xdr:row>160</xdr:row>
      <xdr:rowOff>1130461</xdr:rowOff>
    </xdr:to>
    <xdr:pic>
      <xdr:nvPicPr>
        <xdr:cNvPr id="294" name="Рисунок 293">
          <a:extLst>
            <a:ext uri="{FF2B5EF4-FFF2-40B4-BE49-F238E27FC236}">
              <a16:creationId xmlns:a16="http://schemas.microsoft.com/office/drawing/2014/main" xmlns="" id="{E2ECBAC5-794E-8A69-4AD0-83954F48FC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83" t="28735" r="17624" b="20258"/>
        <a:stretch>
          <a:fillRect/>
        </a:stretch>
      </xdr:blipFill>
      <xdr:spPr>
        <a:xfrm>
          <a:off x="2169582" y="176709916"/>
          <a:ext cx="920751" cy="1098712"/>
        </a:xfrm>
        <a:prstGeom prst="rect">
          <a:avLst/>
        </a:prstGeom>
      </xdr:spPr>
    </xdr:pic>
    <xdr:clientData/>
  </xdr:twoCellAnchor>
  <xdr:twoCellAnchor>
    <xdr:from>
      <xdr:col>3</xdr:col>
      <xdr:colOff>31749</xdr:colOff>
      <xdr:row>160</xdr:row>
      <xdr:rowOff>179915</xdr:rowOff>
    </xdr:from>
    <xdr:to>
      <xdr:col>3</xdr:col>
      <xdr:colOff>1206499</xdr:colOff>
      <xdr:row>160</xdr:row>
      <xdr:rowOff>1019998</xdr:rowOff>
    </xdr:to>
    <xdr:pic>
      <xdr:nvPicPr>
        <xdr:cNvPr id="298" name="Рисунок 297">
          <a:extLst>
            <a:ext uri="{FF2B5EF4-FFF2-40B4-BE49-F238E27FC236}">
              <a16:creationId xmlns:a16="http://schemas.microsoft.com/office/drawing/2014/main" xmlns="" id="{C4661F50-8D84-1228-E1DF-017C830C7D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4" t="32978" r="15829" b="28392"/>
        <a:stretch>
          <a:fillRect/>
        </a:stretch>
      </xdr:blipFill>
      <xdr:spPr>
        <a:xfrm>
          <a:off x="3397249" y="176858082"/>
          <a:ext cx="1174750" cy="840083"/>
        </a:xfrm>
        <a:prstGeom prst="rect">
          <a:avLst/>
        </a:prstGeom>
      </xdr:spPr>
    </xdr:pic>
    <xdr:clientData/>
  </xdr:twoCellAnchor>
  <xdr:twoCellAnchor>
    <xdr:from>
      <xdr:col>3</xdr:col>
      <xdr:colOff>63500</xdr:colOff>
      <xdr:row>162</xdr:row>
      <xdr:rowOff>21166</xdr:rowOff>
    </xdr:from>
    <xdr:to>
      <xdr:col>3</xdr:col>
      <xdr:colOff>1188601</xdr:colOff>
      <xdr:row>162</xdr:row>
      <xdr:rowOff>1174751</xdr:rowOff>
    </xdr:to>
    <xdr:pic>
      <xdr:nvPicPr>
        <xdr:cNvPr id="300" name="Рисунок 299">
          <a:extLst>
            <a:ext uri="{FF2B5EF4-FFF2-40B4-BE49-F238E27FC236}">
              <a16:creationId xmlns:a16="http://schemas.microsoft.com/office/drawing/2014/main" xmlns="" id="{181B4783-FE37-F9A4-E6B2-8505946F21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43" t="27832" r="17376" b="19122"/>
        <a:stretch>
          <a:fillRect/>
        </a:stretch>
      </xdr:blipFill>
      <xdr:spPr>
        <a:xfrm>
          <a:off x="3429000" y="179069999"/>
          <a:ext cx="1125101" cy="1153585"/>
        </a:xfrm>
        <a:prstGeom prst="rect">
          <a:avLst/>
        </a:prstGeom>
      </xdr:spPr>
    </xdr:pic>
    <xdr:clientData/>
  </xdr:twoCellAnchor>
  <xdr:twoCellAnchor>
    <xdr:from>
      <xdr:col>3</xdr:col>
      <xdr:colOff>105834</xdr:colOff>
      <xdr:row>165</xdr:row>
      <xdr:rowOff>52916</xdr:rowOff>
    </xdr:from>
    <xdr:to>
      <xdr:col>3</xdr:col>
      <xdr:colOff>1185333</xdr:colOff>
      <xdr:row>165</xdr:row>
      <xdr:rowOff>1111556</xdr:rowOff>
    </xdr:to>
    <xdr:pic>
      <xdr:nvPicPr>
        <xdr:cNvPr id="309" name="Рисунок 308">
          <a:extLst>
            <a:ext uri="{FF2B5EF4-FFF2-40B4-BE49-F238E27FC236}">
              <a16:creationId xmlns:a16="http://schemas.microsoft.com/office/drawing/2014/main" xmlns="" id="{CE5C5CE8-B49B-C4A5-493F-658BFDC034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82" t="21489" r="7184" b="17070"/>
        <a:stretch>
          <a:fillRect/>
        </a:stretch>
      </xdr:blipFill>
      <xdr:spPr>
        <a:xfrm>
          <a:off x="3471334" y="182604833"/>
          <a:ext cx="1079499" cy="1058640"/>
        </a:xfrm>
        <a:prstGeom prst="rect">
          <a:avLst/>
        </a:prstGeom>
      </xdr:spPr>
    </xdr:pic>
    <xdr:clientData/>
  </xdr:twoCellAnchor>
  <xdr:twoCellAnchor>
    <xdr:from>
      <xdr:col>3</xdr:col>
      <xdr:colOff>31751</xdr:colOff>
      <xdr:row>167</xdr:row>
      <xdr:rowOff>179918</xdr:rowOff>
    </xdr:from>
    <xdr:to>
      <xdr:col>4</xdr:col>
      <xdr:colOff>2</xdr:colOff>
      <xdr:row>167</xdr:row>
      <xdr:rowOff>991614</xdr:rowOff>
    </xdr:to>
    <xdr:pic>
      <xdr:nvPicPr>
        <xdr:cNvPr id="314" name="Рисунок 313">
          <a:extLst>
            <a:ext uri="{FF2B5EF4-FFF2-40B4-BE49-F238E27FC236}">
              <a16:creationId xmlns:a16="http://schemas.microsoft.com/office/drawing/2014/main" xmlns="" id="{6F0423E4-507D-1D1C-31E0-D625227BD7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5" t="35546" r="14414" b="27438"/>
        <a:stretch>
          <a:fillRect/>
        </a:stretch>
      </xdr:blipFill>
      <xdr:spPr>
        <a:xfrm>
          <a:off x="3397251" y="185017835"/>
          <a:ext cx="1185334" cy="811696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174</xdr:row>
      <xdr:rowOff>31750</xdr:rowOff>
    </xdr:from>
    <xdr:to>
      <xdr:col>3</xdr:col>
      <xdr:colOff>1121019</xdr:colOff>
      <xdr:row>174</xdr:row>
      <xdr:rowOff>1079499</xdr:rowOff>
    </xdr:to>
    <xdr:pic>
      <xdr:nvPicPr>
        <xdr:cNvPr id="1216" name="Рисунок 1215">
          <a:extLst>
            <a:ext uri="{FF2B5EF4-FFF2-40B4-BE49-F238E27FC236}">
              <a16:creationId xmlns:a16="http://schemas.microsoft.com/office/drawing/2014/main" xmlns="" id="{CFA723D2-15DB-E577-FAB5-38A981165F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83" t="21484" r="14552" b="21387"/>
        <a:stretch>
          <a:fillRect/>
        </a:stretch>
      </xdr:blipFill>
      <xdr:spPr>
        <a:xfrm>
          <a:off x="3492500" y="193103500"/>
          <a:ext cx="994019" cy="1047749"/>
        </a:xfrm>
        <a:prstGeom prst="rect">
          <a:avLst/>
        </a:prstGeom>
      </xdr:spPr>
    </xdr:pic>
    <xdr:clientData/>
  </xdr:twoCellAnchor>
  <xdr:twoCellAnchor>
    <xdr:from>
      <xdr:col>2</xdr:col>
      <xdr:colOff>21166</xdr:colOff>
      <xdr:row>182</xdr:row>
      <xdr:rowOff>116417</xdr:rowOff>
    </xdr:from>
    <xdr:to>
      <xdr:col>2</xdr:col>
      <xdr:colOff>1418167</xdr:colOff>
      <xdr:row>182</xdr:row>
      <xdr:rowOff>1052144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ADB834C7-B2DA-F29A-5446-D333A5B4C8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19" t="41608" r="12350" b="20599"/>
        <a:stretch>
          <a:fillRect/>
        </a:stretch>
      </xdr:blipFill>
      <xdr:spPr>
        <a:xfrm>
          <a:off x="1957916" y="201623084"/>
          <a:ext cx="1397001" cy="935727"/>
        </a:xfrm>
        <a:prstGeom prst="rect">
          <a:avLst/>
        </a:prstGeom>
      </xdr:spPr>
    </xdr:pic>
    <xdr:clientData/>
  </xdr:twoCellAnchor>
  <xdr:twoCellAnchor>
    <xdr:from>
      <xdr:col>2</xdr:col>
      <xdr:colOff>52916</xdr:colOff>
      <xdr:row>183</xdr:row>
      <xdr:rowOff>105833</xdr:rowOff>
    </xdr:from>
    <xdr:to>
      <xdr:col>2</xdr:col>
      <xdr:colOff>1386418</xdr:colOff>
      <xdr:row>183</xdr:row>
      <xdr:rowOff>1083734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E9D40A9F-A053-CC26-0BD4-051B5CC6B1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57" t="37635" r="10138" b="20122"/>
        <a:stretch>
          <a:fillRect/>
        </a:stretch>
      </xdr:blipFill>
      <xdr:spPr>
        <a:xfrm>
          <a:off x="1989666" y="202755500"/>
          <a:ext cx="1333502" cy="977901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247</xdr:row>
      <xdr:rowOff>285751</xdr:rowOff>
    </xdr:from>
    <xdr:to>
      <xdr:col>2</xdr:col>
      <xdr:colOff>1402292</xdr:colOff>
      <xdr:row>247</xdr:row>
      <xdr:rowOff>857251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28B2B1C5-A035-CA41-924D-36D367B804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5" t="48774" r="6932" b="23189"/>
        <a:stretch>
          <a:fillRect/>
        </a:stretch>
      </xdr:blipFill>
      <xdr:spPr>
        <a:xfrm>
          <a:off x="1957917" y="272954751"/>
          <a:ext cx="1381125" cy="571500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246</xdr:row>
      <xdr:rowOff>264585</xdr:rowOff>
    </xdr:from>
    <xdr:to>
      <xdr:col>2</xdr:col>
      <xdr:colOff>1419040</xdr:colOff>
      <xdr:row>246</xdr:row>
      <xdr:rowOff>1047751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E6B6D877-3AA4-7749-18C8-2F7708CBDF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462" r="4053" b="20285"/>
        <a:stretch>
          <a:fillRect/>
        </a:stretch>
      </xdr:blipFill>
      <xdr:spPr>
        <a:xfrm>
          <a:off x="1989667" y="271790585"/>
          <a:ext cx="1366123" cy="783166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246</xdr:row>
      <xdr:rowOff>275167</xdr:rowOff>
    </xdr:from>
    <xdr:to>
      <xdr:col>4</xdr:col>
      <xdr:colOff>3285</xdr:colOff>
      <xdr:row>246</xdr:row>
      <xdr:rowOff>963084</xdr:rowOff>
    </xdr:to>
    <xdr:pic>
      <xdr:nvPicPr>
        <xdr:cNvPr id="1359" name="Рисунок 1358">
          <a:extLst>
            <a:ext uri="{FF2B5EF4-FFF2-40B4-BE49-F238E27FC236}">
              <a16:creationId xmlns:a16="http://schemas.microsoft.com/office/drawing/2014/main" xmlns="" id="{46F43B27-D614-2AED-0FE9-71F4735990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8" t="36877" r="7958" b="28155"/>
        <a:stretch>
          <a:fillRect/>
        </a:stretch>
      </xdr:blipFill>
      <xdr:spPr>
        <a:xfrm>
          <a:off x="3376084" y="271801167"/>
          <a:ext cx="1209784" cy="687917"/>
        </a:xfrm>
        <a:prstGeom prst="rect">
          <a:avLst/>
        </a:prstGeom>
      </xdr:spPr>
    </xdr:pic>
    <xdr:clientData/>
  </xdr:twoCellAnchor>
  <xdr:twoCellAnchor>
    <xdr:from>
      <xdr:col>2</xdr:col>
      <xdr:colOff>52916</xdr:colOff>
      <xdr:row>245</xdr:row>
      <xdr:rowOff>285751</xdr:rowOff>
    </xdr:from>
    <xdr:to>
      <xdr:col>2</xdr:col>
      <xdr:colOff>1407583</xdr:colOff>
      <xdr:row>245</xdr:row>
      <xdr:rowOff>929497</xdr:rowOff>
    </xdr:to>
    <xdr:pic>
      <xdr:nvPicPr>
        <xdr:cNvPr id="1392" name="Рисунок 1391">
          <a:extLst>
            <a:ext uri="{FF2B5EF4-FFF2-40B4-BE49-F238E27FC236}">
              <a16:creationId xmlns:a16="http://schemas.microsoft.com/office/drawing/2014/main" xmlns="" id="{95E3707D-3B3B-FB86-047B-4B0E5DF815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6" t="45091" r="4896" b="21917"/>
        <a:stretch>
          <a:fillRect/>
        </a:stretch>
      </xdr:blipFill>
      <xdr:spPr>
        <a:xfrm>
          <a:off x="1989666" y="270668751"/>
          <a:ext cx="1354667" cy="643746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245</xdr:row>
      <xdr:rowOff>234544</xdr:rowOff>
    </xdr:from>
    <xdr:to>
      <xdr:col>3</xdr:col>
      <xdr:colOff>1204353</xdr:colOff>
      <xdr:row>245</xdr:row>
      <xdr:rowOff>910167</xdr:rowOff>
    </xdr:to>
    <xdr:pic>
      <xdr:nvPicPr>
        <xdr:cNvPr id="1034" name="Рисунок 1033">
          <a:extLst>
            <a:ext uri="{FF2B5EF4-FFF2-40B4-BE49-F238E27FC236}">
              <a16:creationId xmlns:a16="http://schemas.microsoft.com/office/drawing/2014/main" xmlns="" id="{47DDAE30-3E44-5ED8-A818-4B9A6BBA32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5" t="35000" r="5344" b="26844"/>
        <a:stretch>
          <a:fillRect/>
        </a:stretch>
      </xdr:blipFill>
      <xdr:spPr>
        <a:xfrm>
          <a:off x="3376083" y="270617544"/>
          <a:ext cx="1193770" cy="675623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242</xdr:row>
      <xdr:rowOff>211666</xdr:rowOff>
    </xdr:from>
    <xdr:to>
      <xdr:col>2</xdr:col>
      <xdr:colOff>1407583</xdr:colOff>
      <xdr:row>242</xdr:row>
      <xdr:rowOff>988059</xdr:rowOff>
    </xdr:to>
    <xdr:pic>
      <xdr:nvPicPr>
        <xdr:cNvPr id="1060" name="Рисунок 1059">
          <a:extLst>
            <a:ext uri="{FF2B5EF4-FFF2-40B4-BE49-F238E27FC236}">
              <a16:creationId xmlns:a16="http://schemas.microsoft.com/office/drawing/2014/main" xmlns="" id="{3A64BA54-EE48-0331-8568-D7BEF9EA2D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37" t="41371" r="10199" b="22692"/>
        <a:stretch>
          <a:fillRect/>
        </a:stretch>
      </xdr:blipFill>
      <xdr:spPr>
        <a:xfrm>
          <a:off x="1957917" y="267165666"/>
          <a:ext cx="1386416" cy="776393"/>
        </a:xfrm>
        <a:prstGeom prst="rect">
          <a:avLst/>
        </a:prstGeom>
      </xdr:spPr>
    </xdr:pic>
    <xdr:clientData/>
  </xdr:twoCellAnchor>
  <xdr:twoCellAnchor>
    <xdr:from>
      <xdr:col>3</xdr:col>
      <xdr:colOff>52916</xdr:colOff>
      <xdr:row>242</xdr:row>
      <xdr:rowOff>253998</xdr:rowOff>
    </xdr:from>
    <xdr:to>
      <xdr:col>3</xdr:col>
      <xdr:colOff>1206357</xdr:colOff>
      <xdr:row>242</xdr:row>
      <xdr:rowOff>973666</xdr:rowOff>
    </xdr:to>
    <xdr:pic>
      <xdr:nvPicPr>
        <xdr:cNvPr id="1069" name="Рисунок 1068">
          <a:extLst>
            <a:ext uri="{FF2B5EF4-FFF2-40B4-BE49-F238E27FC236}">
              <a16:creationId xmlns:a16="http://schemas.microsoft.com/office/drawing/2014/main" xmlns="" id="{288F4E55-B469-D7C4-DB56-FD538434CD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70" t="38247" r="10943" b="24276"/>
        <a:stretch>
          <a:fillRect/>
        </a:stretch>
      </xdr:blipFill>
      <xdr:spPr>
        <a:xfrm>
          <a:off x="3418416" y="267207998"/>
          <a:ext cx="1153441" cy="719668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239</xdr:row>
      <xdr:rowOff>328083</xdr:rowOff>
    </xdr:from>
    <xdr:to>
      <xdr:col>2</xdr:col>
      <xdr:colOff>1418168</xdr:colOff>
      <xdr:row>239</xdr:row>
      <xdr:rowOff>876556</xdr:rowOff>
    </xdr:to>
    <xdr:pic>
      <xdr:nvPicPr>
        <xdr:cNvPr id="1084" name="Рисунок 1083">
          <a:extLst>
            <a:ext uri="{FF2B5EF4-FFF2-40B4-BE49-F238E27FC236}">
              <a16:creationId xmlns:a16="http://schemas.microsoft.com/office/drawing/2014/main" xmlns="" id="{13428539-A7C2-FE4E-E312-8930DD7FFC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9" t="48333" r="7501" b="25019"/>
        <a:stretch>
          <a:fillRect/>
        </a:stretch>
      </xdr:blipFill>
      <xdr:spPr>
        <a:xfrm>
          <a:off x="1968500" y="263853083"/>
          <a:ext cx="1386418" cy="548473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239</xdr:row>
      <xdr:rowOff>264584</xdr:rowOff>
    </xdr:from>
    <xdr:to>
      <xdr:col>3</xdr:col>
      <xdr:colOff>1195917</xdr:colOff>
      <xdr:row>239</xdr:row>
      <xdr:rowOff>938404</xdr:rowOff>
    </xdr:to>
    <xdr:pic>
      <xdr:nvPicPr>
        <xdr:cNvPr id="1107" name="Рисунок 1106">
          <a:extLst>
            <a:ext uri="{FF2B5EF4-FFF2-40B4-BE49-F238E27FC236}">
              <a16:creationId xmlns:a16="http://schemas.microsoft.com/office/drawing/2014/main" xmlns="" id="{1EA62D63-058F-2224-D978-7C8BEE90F9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14" t="38175" r="9202" b="28023"/>
        <a:stretch>
          <a:fillRect/>
        </a:stretch>
      </xdr:blipFill>
      <xdr:spPr>
        <a:xfrm>
          <a:off x="3376084" y="263789584"/>
          <a:ext cx="1185333" cy="673820"/>
        </a:xfrm>
        <a:prstGeom prst="rect">
          <a:avLst/>
        </a:prstGeom>
      </xdr:spPr>
    </xdr:pic>
    <xdr:clientData/>
  </xdr:twoCellAnchor>
  <xdr:twoCellAnchor>
    <xdr:from>
      <xdr:col>3</xdr:col>
      <xdr:colOff>264582</xdr:colOff>
      <xdr:row>16</xdr:row>
      <xdr:rowOff>74083</xdr:rowOff>
    </xdr:from>
    <xdr:to>
      <xdr:col>3</xdr:col>
      <xdr:colOff>865430</xdr:colOff>
      <xdr:row>16</xdr:row>
      <xdr:rowOff>1174750</xdr:rowOff>
    </xdr:to>
    <xdr:pic>
      <xdr:nvPicPr>
        <xdr:cNvPr id="1114" name="Рисунок 1113">
          <a:extLst>
            <a:ext uri="{FF2B5EF4-FFF2-40B4-BE49-F238E27FC236}">
              <a16:creationId xmlns:a16="http://schemas.microsoft.com/office/drawing/2014/main" xmlns="" id="{B08EA1ED-9DF4-BBA9-9C2D-A0D168D7B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97" t="24430" r="29606" b="19381"/>
        <a:stretch>
          <a:fillRect/>
        </a:stretch>
      </xdr:blipFill>
      <xdr:spPr>
        <a:xfrm>
          <a:off x="3630082" y="11948583"/>
          <a:ext cx="600848" cy="1100667"/>
        </a:xfrm>
        <a:prstGeom prst="rect">
          <a:avLst/>
        </a:prstGeom>
      </xdr:spPr>
    </xdr:pic>
    <xdr:clientData/>
  </xdr:twoCellAnchor>
  <xdr:twoCellAnchor>
    <xdr:from>
      <xdr:col>3</xdr:col>
      <xdr:colOff>359833</xdr:colOff>
      <xdr:row>39</xdr:row>
      <xdr:rowOff>42333</xdr:rowOff>
    </xdr:from>
    <xdr:to>
      <xdr:col>3</xdr:col>
      <xdr:colOff>963084</xdr:colOff>
      <xdr:row>39</xdr:row>
      <xdr:rowOff>1113003</xdr:rowOff>
    </xdr:to>
    <xdr:pic>
      <xdr:nvPicPr>
        <xdr:cNvPr id="1123" name="Рисунок 1122">
          <a:extLst>
            <a:ext uri="{FF2B5EF4-FFF2-40B4-BE49-F238E27FC236}">
              <a16:creationId xmlns:a16="http://schemas.microsoft.com/office/drawing/2014/main" xmlns="" id="{185A50CD-C92B-CFD5-D335-547F68CE39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34" t="8700" r="20103" b="4961"/>
        <a:stretch>
          <a:fillRect/>
        </a:stretch>
      </xdr:blipFill>
      <xdr:spPr>
        <a:xfrm>
          <a:off x="3725333" y="39454666"/>
          <a:ext cx="603251" cy="1070670"/>
        </a:xfrm>
        <a:prstGeom prst="rect">
          <a:avLst/>
        </a:prstGeom>
      </xdr:spPr>
    </xdr:pic>
    <xdr:clientData/>
  </xdr:twoCellAnchor>
  <xdr:twoCellAnchor>
    <xdr:from>
      <xdr:col>3</xdr:col>
      <xdr:colOff>232833</xdr:colOff>
      <xdr:row>8</xdr:row>
      <xdr:rowOff>63501</xdr:rowOff>
    </xdr:from>
    <xdr:to>
      <xdr:col>3</xdr:col>
      <xdr:colOff>899582</xdr:colOff>
      <xdr:row>8</xdr:row>
      <xdr:rowOff>1178221</xdr:rowOff>
    </xdr:to>
    <xdr:pic>
      <xdr:nvPicPr>
        <xdr:cNvPr id="1141" name="Рисунок 1140">
          <a:extLst>
            <a:ext uri="{FF2B5EF4-FFF2-40B4-BE49-F238E27FC236}">
              <a16:creationId xmlns:a16="http://schemas.microsoft.com/office/drawing/2014/main" xmlns="" id="{A7B06DC8-0A84-0645-F611-9461B3A891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85" t="20296" r="21442" b="10761"/>
        <a:stretch>
          <a:fillRect/>
        </a:stretch>
      </xdr:blipFill>
      <xdr:spPr>
        <a:xfrm>
          <a:off x="3598333" y="2455334"/>
          <a:ext cx="666749" cy="1114720"/>
        </a:xfrm>
        <a:prstGeom prst="rect">
          <a:avLst/>
        </a:prstGeom>
      </xdr:spPr>
    </xdr:pic>
    <xdr:clientData/>
  </xdr:twoCellAnchor>
  <xdr:twoCellAnchor>
    <xdr:from>
      <xdr:col>2</xdr:col>
      <xdr:colOff>84667</xdr:colOff>
      <xdr:row>12</xdr:row>
      <xdr:rowOff>105834</xdr:rowOff>
    </xdr:from>
    <xdr:to>
      <xdr:col>2</xdr:col>
      <xdr:colOff>1371007</xdr:colOff>
      <xdr:row>12</xdr:row>
      <xdr:rowOff>1111249</xdr:rowOff>
    </xdr:to>
    <xdr:pic>
      <xdr:nvPicPr>
        <xdr:cNvPr id="192" name="Рисунок 191">
          <a:extLst>
            <a:ext uri="{FF2B5EF4-FFF2-40B4-BE49-F238E27FC236}">
              <a16:creationId xmlns:a16="http://schemas.microsoft.com/office/drawing/2014/main" xmlns="" id="{07741680-2AE0-E055-8CE6-A4EE1B21A1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71" t="42150" r="27292" b="30980"/>
        <a:stretch>
          <a:fillRect/>
        </a:stretch>
      </xdr:blipFill>
      <xdr:spPr>
        <a:xfrm>
          <a:off x="2021417" y="7239001"/>
          <a:ext cx="1286340" cy="1005415"/>
        </a:xfrm>
        <a:prstGeom prst="rect">
          <a:avLst/>
        </a:prstGeom>
      </xdr:spPr>
    </xdr:pic>
    <xdr:clientData/>
  </xdr:twoCellAnchor>
  <xdr:twoCellAnchor>
    <xdr:from>
      <xdr:col>2</xdr:col>
      <xdr:colOff>74083</xdr:colOff>
      <xdr:row>192</xdr:row>
      <xdr:rowOff>126999</xdr:rowOff>
    </xdr:from>
    <xdr:to>
      <xdr:col>2</xdr:col>
      <xdr:colOff>1375641</xdr:colOff>
      <xdr:row>192</xdr:row>
      <xdr:rowOff>1068916</xdr:rowOff>
    </xdr:to>
    <xdr:pic>
      <xdr:nvPicPr>
        <xdr:cNvPr id="220" name="Рисунок 219">
          <a:extLst>
            <a:ext uri="{FF2B5EF4-FFF2-40B4-BE49-F238E27FC236}">
              <a16:creationId xmlns:a16="http://schemas.microsoft.com/office/drawing/2014/main" xmlns="" id="{AA64939E-5E6A-BD3C-7912-79AF70917C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0" t="34084" r="5058" b="17013"/>
        <a:stretch>
          <a:fillRect/>
        </a:stretch>
      </xdr:blipFill>
      <xdr:spPr>
        <a:xfrm>
          <a:off x="2010833" y="212121749"/>
          <a:ext cx="1301558" cy="941917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192</xdr:row>
      <xdr:rowOff>190501</xdr:rowOff>
    </xdr:from>
    <xdr:to>
      <xdr:col>3</xdr:col>
      <xdr:colOff>1206500</xdr:colOff>
      <xdr:row>192</xdr:row>
      <xdr:rowOff>993549</xdr:rowOff>
    </xdr:to>
    <xdr:pic>
      <xdr:nvPicPr>
        <xdr:cNvPr id="236" name="Рисунок 235">
          <a:extLst>
            <a:ext uri="{FF2B5EF4-FFF2-40B4-BE49-F238E27FC236}">
              <a16:creationId xmlns:a16="http://schemas.microsoft.com/office/drawing/2014/main" xmlns="" id="{6248442A-6917-D256-1566-48164C0020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76" t="38078" r="15934" b="25014"/>
        <a:stretch>
          <a:fillRect/>
        </a:stretch>
      </xdr:blipFill>
      <xdr:spPr>
        <a:xfrm>
          <a:off x="3418417" y="212185251"/>
          <a:ext cx="1153583" cy="803048"/>
        </a:xfrm>
        <a:prstGeom prst="rect">
          <a:avLst/>
        </a:prstGeom>
      </xdr:spPr>
    </xdr:pic>
    <xdr:clientData/>
  </xdr:twoCellAnchor>
  <xdr:twoCellAnchor>
    <xdr:from>
      <xdr:col>3</xdr:col>
      <xdr:colOff>31749</xdr:colOff>
      <xdr:row>194</xdr:row>
      <xdr:rowOff>127000</xdr:rowOff>
    </xdr:from>
    <xdr:to>
      <xdr:col>3</xdr:col>
      <xdr:colOff>1206500</xdr:colOff>
      <xdr:row>194</xdr:row>
      <xdr:rowOff>1013340</xdr:rowOff>
    </xdr:to>
    <xdr:pic>
      <xdr:nvPicPr>
        <xdr:cNvPr id="1155" name="Рисунок 1154">
          <a:extLst>
            <a:ext uri="{FF2B5EF4-FFF2-40B4-BE49-F238E27FC236}">
              <a16:creationId xmlns:a16="http://schemas.microsoft.com/office/drawing/2014/main" xmlns="" id="{B889A26D-C608-66DE-E153-89A1C49292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72" t="33357" r="18501" b="34146"/>
        <a:stretch>
          <a:fillRect/>
        </a:stretch>
      </xdr:blipFill>
      <xdr:spPr>
        <a:xfrm>
          <a:off x="3397249" y="214407750"/>
          <a:ext cx="1174751" cy="886340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206</xdr:row>
      <xdr:rowOff>275168</xdr:rowOff>
    </xdr:from>
    <xdr:to>
      <xdr:col>4</xdr:col>
      <xdr:colOff>4648</xdr:colOff>
      <xdr:row>206</xdr:row>
      <xdr:rowOff>1005418</xdr:rowOff>
    </xdr:to>
    <xdr:pic>
      <xdr:nvPicPr>
        <xdr:cNvPr id="1170" name="Рисунок 1169">
          <a:extLst>
            <a:ext uri="{FF2B5EF4-FFF2-40B4-BE49-F238E27FC236}">
              <a16:creationId xmlns:a16="http://schemas.microsoft.com/office/drawing/2014/main" xmlns="" id="{6C701726-62E5-603B-C033-0DA6D8761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98" t="37792" r="7918" b="25315"/>
        <a:stretch>
          <a:fillRect/>
        </a:stretch>
      </xdr:blipFill>
      <xdr:spPr>
        <a:xfrm>
          <a:off x="3376084" y="228271918"/>
          <a:ext cx="1211147" cy="730250"/>
        </a:xfrm>
        <a:prstGeom prst="rect">
          <a:avLst/>
        </a:prstGeom>
      </xdr:spPr>
    </xdr:pic>
    <xdr:clientData/>
  </xdr:twoCellAnchor>
  <xdr:twoCellAnchor>
    <xdr:from>
      <xdr:col>3</xdr:col>
      <xdr:colOff>158751</xdr:colOff>
      <xdr:row>253</xdr:row>
      <xdr:rowOff>116416</xdr:rowOff>
    </xdr:from>
    <xdr:to>
      <xdr:col>3</xdr:col>
      <xdr:colOff>983172</xdr:colOff>
      <xdr:row>253</xdr:row>
      <xdr:rowOff>1598083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D1AD3AF2-1E54-47F8-941C-F5C55BB6F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3524251" y="281283833"/>
          <a:ext cx="824421" cy="1481667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251</xdr:row>
      <xdr:rowOff>1762931</xdr:rowOff>
    </xdr:from>
    <xdr:to>
      <xdr:col>2</xdr:col>
      <xdr:colOff>1244801</xdr:colOff>
      <xdr:row>252</xdr:row>
      <xdr:rowOff>1471083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151ED704-CD9B-4C98-8EB1-BCAC0C3F9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2032000" y="279511931"/>
          <a:ext cx="1149551" cy="1517902"/>
        </a:xfrm>
        <a:prstGeom prst="rect">
          <a:avLst/>
        </a:prstGeom>
      </xdr:spPr>
    </xdr:pic>
    <xdr:clientData/>
  </xdr:twoCellAnchor>
  <xdr:twoCellAnchor>
    <xdr:from>
      <xdr:col>2</xdr:col>
      <xdr:colOff>359835</xdr:colOff>
      <xdr:row>253</xdr:row>
      <xdr:rowOff>95249</xdr:rowOff>
    </xdr:from>
    <xdr:to>
      <xdr:col>2</xdr:col>
      <xdr:colOff>1029739</xdr:colOff>
      <xdr:row>253</xdr:row>
      <xdr:rowOff>1669734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C15A3BAF-BCC4-4295-B13E-1367DCB69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2296585" y="281262666"/>
          <a:ext cx="669904" cy="1574485"/>
        </a:xfrm>
        <a:prstGeom prst="rect">
          <a:avLst/>
        </a:prstGeom>
      </xdr:spPr>
    </xdr:pic>
    <xdr:clientData/>
  </xdr:twoCellAnchor>
  <xdr:twoCellAnchor>
    <xdr:from>
      <xdr:col>3</xdr:col>
      <xdr:colOff>84667</xdr:colOff>
      <xdr:row>252</xdr:row>
      <xdr:rowOff>52917</xdr:rowOff>
    </xdr:from>
    <xdr:to>
      <xdr:col>3</xdr:col>
      <xdr:colOff>909088</xdr:colOff>
      <xdr:row>252</xdr:row>
      <xdr:rowOff>1534584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ACDDD379-2A24-4B7F-AD45-7212F62BF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3450167" y="279611667"/>
          <a:ext cx="824421" cy="148166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A8:O254" totalsRowShown="0" headerRowDxfId="14" dataDxfId="12" headerRowBorderDxfId="13" tableBorderDxfId="11">
  <autoFilter ref="A8:O254"/>
  <tableColumns count="15">
    <tableColumn id="1" name="Артикул" dataDxfId="10"/>
    <tableColumn id="2" name="Наименование" dataDxfId="9"/>
    <tableColumn id="3" name="Фото изделия "/>
    <tableColumn id="4" name="Фото изделия в коробке"/>
    <tableColumn id="15" name="Ссылка на фото" dataDxfId="8"/>
    <tableColumn id="6" name="Штрихкод" dataDxfId="7"/>
    <tableColumn id="7" name="Размер изделия (мм)"/>
    <tableColumn id="8" name="Размер в упаковке мм "/>
    <tableColumn id="9" name="Квант траспортного короба , шт" dataDxfId="6"/>
    <tableColumn id="14" name="Ставка НДС, %" dataDxfId="5"/>
    <tableColumn id="10" name="РРЦ , руб" dataDxfId="4"/>
    <tableColumn id="11" name="Цена ОПТ, руб" dataDxfId="0"/>
    <tableColumn id="12" name="Заказ, шт" dataDxfId="3"/>
    <tableColumn id="13" name="Итого, руб" dataDxfId="2"/>
    <tableColumn id="5" name="Столбец1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loud.mail.ru/public/HArH/FLXxC1mig/%D0%A4%D0%9E%D0%A2%D0%9E/02005999%20%D0%9C%D0%B0%D0%BB%D1%8B%D1%88%20%D1%88%D0%B8%D0%BC%D0%BF%D0%B0%D0%BD%D0%B7%D0%B5" TargetMode="External"/><Relationship Id="rId21" Type="http://schemas.openxmlformats.org/officeDocument/2006/relationships/hyperlink" Target="https://cloud.mail.ru/public/HArH/FLXxC1mig/%D0%A4%D0%9E%D0%A2%D0%9E/915" TargetMode="External"/><Relationship Id="rId42" Type="http://schemas.openxmlformats.org/officeDocument/2006/relationships/hyperlink" Target="https://cloud.mail.ru/public/HArH/FLXxC1mig/%D0%A4%D0%9E%D0%A2%D0%9E/705" TargetMode="External"/><Relationship Id="rId63" Type="http://schemas.openxmlformats.org/officeDocument/2006/relationships/hyperlink" Target="https://cloud.mail.ru/public/HArH/FLXxC1mig/%D0%A4%D0%9E%D0%A2%D0%9E/409" TargetMode="External"/><Relationship Id="rId84" Type="http://schemas.openxmlformats.org/officeDocument/2006/relationships/hyperlink" Target="https://cloud.mail.ru/public/HArH/FLXxC1mig/%D0%A4%D0%9E%D0%A2%D0%9E/110%20%D0%A1%D0%BE%D0%B2%D0%B0%20%D0%A1%D0%BE%D1%84%D0%B8%D1%8F" TargetMode="External"/><Relationship Id="rId138" Type="http://schemas.openxmlformats.org/officeDocument/2006/relationships/hyperlink" Target="https://cloud.mail.ru/public/HArH/FLXxC1mig/%D0%A4%D0%9E%D0%A2%D0%9E/11001999%20%D0%9C%D0%B0%D0%BB%D1%8B%D1%88%20%D0%B4%D1%80%D0%B0%D0%BA%D0%BE%D0%BD" TargetMode="External"/><Relationship Id="rId159" Type="http://schemas.openxmlformats.org/officeDocument/2006/relationships/hyperlink" Target="https://cloud.mail.ru/public/HArH/FLXxC1mig/%D0%A4%D0%9E%D0%A2%D0%9E/40007999%20%D0%91%D1%8B%D1%87%D0%BE%D0%BA%20%D0%94%D0%B8%D0%BD" TargetMode="External"/><Relationship Id="rId170" Type="http://schemas.openxmlformats.org/officeDocument/2006/relationships/hyperlink" Target="https://cloud.mail.ru/public/HArH/FLXxC1mig/%D0%A4%D0%9E%D0%A2%D0%9E/1386%20%D0%94%D0%B5%D0%BB%D1%8C%D1%84%D0%B8%D0%BD%20%D0%A4%D0%BB%D0%B8%D0%BF%D0%BF%D0%B5%D1%80" TargetMode="External"/><Relationship Id="rId191" Type="http://schemas.openxmlformats.org/officeDocument/2006/relationships/hyperlink" Target="https://cloud.mail.ru/public/HArH/FLXxC1mig/%D0%A4%D0%9E%D0%A2%D0%9E/204%20%D0%9C%D0%B0%D0%BB%D1%8B%D1%88%20%D0%90%D0%B3%D0%B0%D0%BC%D0%B0%20%D0%A7%D0%B8%D0%BA%D0%BE" TargetMode="External"/><Relationship Id="rId205" Type="http://schemas.openxmlformats.org/officeDocument/2006/relationships/hyperlink" Target="https://cloud.mail.ru/public/HArH/FLXxC1mig/%D0%A4%D0%9E%D0%A2%D0%9E/41026999%20%D0%B1%D1%80%D0%B5%D0%BB%D0%BE%D0%BA%20%D0%A2%D1%8E%D0%BB%D0%B5%D0%BD%D1%8C%20%D0%9B%D0%B5%D0%BD%D0%B0" TargetMode="External"/><Relationship Id="rId226" Type="http://schemas.openxmlformats.org/officeDocument/2006/relationships/hyperlink" Target="https://cloud.mail.ru/public/HArH/FLXxC1mig/%D0%A4%D0%9E%D0%A2%D0%9E/50007999%20%D0%9F%D0%BE%D0%B4%D0%B0%D1%80%D0%BE%D0%BA-%D1%81%D0%BF%D0%B8%D1%80%D0%B0%D0%BB%D1%8C%20%D0%BA%D0%B2%D0%B0%D0%B4%D1%80%D0%B0%D1%82%20%D1%81%20%D0%BE%D1%80%D0%BD%D0%B0%D0%BC%D0%B5%D0%BD%D1%82%D0%BE%D0%BC" TargetMode="External"/><Relationship Id="rId107" Type="http://schemas.openxmlformats.org/officeDocument/2006/relationships/hyperlink" Target="https://cloud.mail.ru/public/HArH/FLXxC1mig/%D0%A4%D0%9E%D0%A2%D0%9E/407" TargetMode="External"/><Relationship Id="rId11" Type="http://schemas.openxmlformats.org/officeDocument/2006/relationships/hyperlink" Target="https://cloud.mail.ru/public/HArH/FLXxC1mig/%D0%A4%D0%9E%D0%A2%D0%9E/41036999%20%D0%A2%D0%B8%D1%80%D0%B5%D0%BA%D1%81" TargetMode="External"/><Relationship Id="rId32" Type="http://schemas.openxmlformats.org/officeDocument/2006/relationships/hyperlink" Target="https://cloud.mail.ru/public/HArH/FLXxC1mig/%D0%A4%D0%9E%D0%A2%D0%9E/07005999%20%D0%A1%D1%82%D0%B5%D0%B3%D0%BE%D0%B7%D0%B0%D0%B2%D1%80%20%D0%94%D0%B6%D0%BE" TargetMode="External"/><Relationship Id="rId53" Type="http://schemas.openxmlformats.org/officeDocument/2006/relationships/hyperlink" Target="https://cloud.mail.ru/public/HArH/FLXxC1mig/%D0%A4%D0%9E%D0%A2%D0%9E/502" TargetMode="External"/><Relationship Id="rId74" Type="http://schemas.openxmlformats.org/officeDocument/2006/relationships/hyperlink" Target="https://cloud.mail.ru/public/HArH/FLXxC1mig/%D0%A4%D0%9E%D0%A2%D0%9E/602" TargetMode="External"/><Relationship Id="rId128" Type="http://schemas.openxmlformats.org/officeDocument/2006/relationships/hyperlink" Target="https://cloud.mail.ru/public/HArH/FLXxC1mig/%D0%A4%D0%9E%D0%A2%D0%9E/23003999%20%D0%93%D1%83%D0%BB%D1%8C" TargetMode="External"/><Relationship Id="rId149" Type="http://schemas.openxmlformats.org/officeDocument/2006/relationships/hyperlink" Target="https://cloud.mail.ru/public/HArH/FLXxC1mig/%D0%A4%D0%9E%D0%A2%D0%9E/10008999%20%D0%A3%D0%B4%D0%B8%D0%BB%D1%8C%D1%89%D0%B8%D0%BA%20%D0%9F%D0%B5%D1%82%D1%80%D0%BE" TargetMode="External"/><Relationship Id="rId5" Type="http://schemas.openxmlformats.org/officeDocument/2006/relationships/hyperlink" Target="https://cloud.mail.ru/public/HArH/FLXxC1mig/%D0%A4%D0%9E%D0%A2%D0%9E/41042999%20%D0%93%D0%BE%D0%BB%D0%BE%D0%B2%D0%B0%20%D0%BB%D0%B5%D1%82%D1%83%D1%87%D0%B5%D0%B9%20%D0%BC%D1%8B%D1%88%D0%B8" TargetMode="External"/><Relationship Id="rId95" Type="http://schemas.openxmlformats.org/officeDocument/2006/relationships/hyperlink" Target="https://cloud.mail.ru/public/HArH/FLXxC1mig/%D0%A4%D0%9E%D0%A2%D0%9E/115%20%D0%9A%D0%B0%D0%BF%D0%B8%D0%B1%D0%B0%D1%80%D0%B0%20%D0%92%D0%B5%D0%BD%D0%B5%D1%80%D0%B0" TargetMode="External"/><Relationship Id="rId160" Type="http://schemas.openxmlformats.org/officeDocument/2006/relationships/hyperlink" Target="https://cloud.mail.ru/public/HArH/FLXxC1mig/%D0%A4%D0%9E%D0%A2%D0%9E/40006999%20%D0%9D%D0%BE%D1%81%D0%BE%D1%80%D0%BE%D0%B3%20%D0%A0%D0%B8%D0%BD%D0%BE" TargetMode="External"/><Relationship Id="rId181" Type="http://schemas.openxmlformats.org/officeDocument/2006/relationships/hyperlink" Target="https://cloud.mail.ru/public/HArH/FLXxC1mig/%D0%A4%D0%9E%D0%A2%D0%9E/1392" TargetMode="External"/><Relationship Id="rId216" Type="http://schemas.openxmlformats.org/officeDocument/2006/relationships/hyperlink" Target="https://cloud.mail.ru/public/HArH/FLXxC1mig/%D0%A4%D0%9E%D0%A2%D0%9E/41018999%20%D0%B1%D1%80%D0%B5%D0%BB%D0%BE%D0%BA%20%D0%9A%D0%BE%D1%82%D0%BE%D1%80%D1%83%D1%81%D0%B0%D0%BB%D0%BA%D0%B0" TargetMode="External"/><Relationship Id="rId22" Type="http://schemas.openxmlformats.org/officeDocument/2006/relationships/hyperlink" Target="https://cloud.mail.ru/public/HArH/FLXxC1mig/%D0%A4%D0%9E%D0%A2%D0%9E/904" TargetMode="External"/><Relationship Id="rId27" Type="http://schemas.openxmlformats.org/officeDocument/2006/relationships/hyperlink" Target="https://cloud.mail.ru/public/HArH/FLXxC1mig/%D0%A4%D0%9E%D0%A2%D0%9E/902" TargetMode="External"/><Relationship Id="rId43" Type="http://schemas.openxmlformats.org/officeDocument/2006/relationships/hyperlink" Target="https://cloud.mail.ru/public/HArH/FLXxC1mig/%D0%A4%D0%9E%D0%A2%D0%9E/704" TargetMode="External"/><Relationship Id="rId48" Type="http://schemas.openxmlformats.org/officeDocument/2006/relationships/hyperlink" Target="https://cloud.mail.ru/public/HArH/FLXxC1mig/%D0%A4%D0%9E%D0%A2%D0%9E/501" TargetMode="External"/><Relationship Id="rId64" Type="http://schemas.openxmlformats.org/officeDocument/2006/relationships/hyperlink" Target="https://cloud.mail.ru/public/HArH/FLXxC1mig/%D0%A4%D0%9E%D0%A2%D0%9E/305" TargetMode="External"/><Relationship Id="rId69" Type="http://schemas.openxmlformats.org/officeDocument/2006/relationships/hyperlink" Target="https://cloud.mail.ru/public/HArH/FLXxC1mig/%D0%A4%D0%9E%D0%A2%D0%9E/601" TargetMode="External"/><Relationship Id="rId113" Type="http://schemas.openxmlformats.org/officeDocument/2006/relationships/hyperlink" Target="https://cloud.mail.ru/public/HArH/FLXxC1mig/%D0%A4%D0%9E%D0%A2%D0%9E/136%20%D0%A5%D0%BE%D0%BC%D1%8F%D0%BA%20%D0%A0%D0%B8%D0%BD%D0%BE%20-%20%D0%BC%D0%B8%D0%BD%D0%B8" TargetMode="External"/><Relationship Id="rId118" Type="http://schemas.openxmlformats.org/officeDocument/2006/relationships/hyperlink" Target="https://cloud.mail.ru/public/HArH/FLXxC1mig/%D0%A4%D0%9E%D0%A2%D0%9E/22007999%20%D0%A1%D0%BA%D0%B5%D0%BB%D0%B5%D1%82%20%D0%BF%D0%B8%D1%80%D0%B0%D1%82%D0%B0%20%D0%A1%D1%82%D0%B8%D0%B4" TargetMode="External"/><Relationship Id="rId134" Type="http://schemas.openxmlformats.org/officeDocument/2006/relationships/hyperlink" Target="https://cloud.mail.ru/public/HArH/FLXxC1mig/%D0%A4%D0%9E%D0%A2%D0%9E/09003999%20%D0%9B%D0%B5%D1%82%D1%83%D1%87%D0%B0%D1%8F%20%D0%BC%D1%8B%D1%88%D1%8C%20%D0%AD%D1%85%D0%BE%20%D1%81%20%D0%BA%D0%BD%D0%BE%D0%BF%D0%BA%D0%BE%D0%B9" TargetMode="External"/><Relationship Id="rId139" Type="http://schemas.openxmlformats.org/officeDocument/2006/relationships/hyperlink" Target="https://cloud.mail.ru/public/HArH/FLXxC1mig/%D0%A4%D0%9E%D0%A2%D0%9E/10005999%20%D0%A1%D0%BB%D0%B8%D0%B7%D0%B5%D0%BD%D1%8C%20%D0%A1%D0%BB%D0%B0%D0%B9" TargetMode="External"/><Relationship Id="rId80" Type="http://schemas.openxmlformats.org/officeDocument/2006/relationships/hyperlink" Target="https://cloud.mail.ru/public/HArH/FLXxC1mig/%D0%A4%D0%9E%D0%A2%D0%9E/1356%20%D0%9A%D0%BE%D1%82%20%D0%9C%D0%BE%D1%80%D0%B8%D1%81" TargetMode="External"/><Relationship Id="rId85" Type="http://schemas.openxmlformats.org/officeDocument/2006/relationships/hyperlink" Target="https://cloud.mail.ru/public/HArH/FLXxC1mig/%D0%A4%D0%9E%D0%A2%D0%9E/118%20%D0%A7%D0%B5%D1%80%D0%B5%D0%BF%D0%B0%D1%85%D0%B0%20%D0%A2%D0%BE%D1%80%D1%82%D0%B8%D0%BB%D0%BB%D0%B0" TargetMode="External"/><Relationship Id="rId150" Type="http://schemas.openxmlformats.org/officeDocument/2006/relationships/hyperlink" Target="https://cloud.mail.ru/public/HArH/FLXxC1mig/%D0%A4%D0%9E%D0%A2%D0%9E/10007999%20%D0%91%D0%B5%D0%BB%D0%BA%D0%B0%20%D0%A3%D0%BB%D0%B5%D1%82%D1%8F%D0%B3%D0%B0" TargetMode="External"/><Relationship Id="rId155" Type="http://schemas.openxmlformats.org/officeDocument/2006/relationships/hyperlink" Target="https://cloud.mail.ru/public/HArH/FLXxC1mig/%D0%A4%D0%9E%D0%A2%D0%9E/41005999%20%D0%A7%D0%B5%D1%80%D0%B2%D1%8F%D1%87%D0%BE%D0%BA" TargetMode="External"/><Relationship Id="rId171" Type="http://schemas.openxmlformats.org/officeDocument/2006/relationships/hyperlink" Target="https://cloud.mail.ru/public/HArH/FLXxC1mig/%D0%A4%D0%9E%D0%A2%D0%9E/134%20%D0%93%D0%BE%D1%80%D0%B8%D0%BB%D0%BB%D0%B0%20%D0%A4%D1%80%D0%B5%D0%B4%D0%B4%D0%B8" TargetMode="External"/><Relationship Id="rId176" Type="http://schemas.openxmlformats.org/officeDocument/2006/relationships/hyperlink" Target="https://cloud.mail.ru/public/HArH/FLXxC1mig/%D0%A4%D0%9E%D0%A2%D0%9E/122%20%D0%9A%D0%BE%D1%82%D1%91%D0%BD%D0%BE%D0%BA%20%D0%9C%D1%8F%D1%84" TargetMode="External"/><Relationship Id="rId192" Type="http://schemas.openxmlformats.org/officeDocument/2006/relationships/hyperlink" Target="https://cloud.mail.ru/public/HArH/FLXxC1mig/%D0%A4%D0%9E%D0%A2%D0%9E/133%20%D0%9C%D0%B0%D0%BB%D1%8B%D1%88%20%D0%91%D0%B0%D1%80%D1%82%D0%BE%D0%B3" TargetMode="External"/><Relationship Id="rId197" Type="http://schemas.openxmlformats.org/officeDocument/2006/relationships/hyperlink" Target="https://cloud.mail.ru/public/HArH/FLXxC1mig/%D0%A4%D0%9E%D0%A2%D0%9E/40010999%20%D0%9A%D1%80%D0%B0%D1%81%D0%BD%D0%B0%D1%8F%20%D0%BF%D0%B0%D0%BD%D0%B4%D0%B0%20%D0%A0%D1%8D%D0%B4" TargetMode="External"/><Relationship Id="rId206" Type="http://schemas.openxmlformats.org/officeDocument/2006/relationships/hyperlink" Target="https://cloud.mail.ru/public/HArH/FLXxC1mig/%D0%A4%D0%9E%D0%A2%D0%9E/41027999%20%D0%B1%D1%80%D0%B5%D0%BB%D0%BE%D0%BA%20%D0%9E%D1%81%D0%BB%D0%B8%D0%BA%20%D0%A1%D0%B5%D1%81%D0%B8%D0%BB%D1%8C" TargetMode="External"/><Relationship Id="rId227" Type="http://schemas.openxmlformats.org/officeDocument/2006/relationships/hyperlink" Target="https://cloud.mail.ru/public/HArH/FLXxC1mig/%D0%A4%D0%9E%D0%A2%D0%9E/43001999%20%D0%A1%D1%83%D0%B2%D0%B5%D0%BD%D0%B8%D1%80%20%D0%9F%D0%B8%D1%80%D0%B0%D0%BC%D0%B8%D0%B4%D0%BA%D0%B0" TargetMode="External"/><Relationship Id="rId201" Type="http://schemas.openxmlformats.org/officeDocument/2006/relationships/hyperlink" Target="https://cloud.mail.ru/public/HArH/FLXxC1mig/%D0%A4%D0%9E%D0%A2%D0%9E/41010999%20%D0%B1%D1%80%D0%B5%D0%BB%D0%BE%D0%BA%20%D0%A1%D0%BD%D0%B8%D1%82%D1%87" TargetMode="External"/><Relationship Id="rId222" Type="http://schemas.openxmlformats.org/officeDocument/2006/relationships/hyperlink" Target="https://cloud.mail.ru/public/HArH/FLXxC1mig/%D0%A4%D0%9E%D0%A2%D0%9E/41012999%20%D0%B1%D1%80%D0%B5%D0%BB%D0%BE%D0%BA%20%D0%A2%D1%8B%D0%BA%D0%B2%D0%B0" TargetMode="External"/><Relationship Id="rId12" Type="http://schemas.openxmlformats.org/officeDocument/2006/relationships/hyperlink" Target="https://cloud.mail.ru/public/HArH/FLXxC1mig/%D0%A4%D0%9E%D0%A2%D0%9E/41035999%20%D0%A3%D0%B4%D0%B0%D1%87%D0%B0%20%28%D0%BA%D1%80%D1%83%D0%B3%29" TargetMode="External"/><Relationship Id="rId17" Type="http://schemas.openxmlformats.org/officeDocument/2006/relationships/hyperlink" Target="https://cloud.mail.ru/public/HArH/FLXxC1mig/%D0%A4%D0%9E%D0%A2%D0%9E/912" TargetMode="External"/><Relationship Id="rId33" Type="http://schemas.openxmlformats.org/officeDocument/2006/relationships/hyperlink" Target="https://cloud.mail.ru/public/HArH/FLXxC1mig/%D0%A4%D0%9E%D0%A2%D0%9E/07004999%20%D0%9C%D0%BE%D0%B7%D0%B0%D0%B7%D0%B0%D0%B2%D1%80%20%D0%9B%D1%83%D0%B8" TargetMode="External"/><Relationship Id="rId38" Type="http://schemas.openxmlformats.org/officeDocument/2006/relationships/hyperlink" Target="https://cloud.mail.ru/public/HArH/FLXxC1mig/%D0%A4%D0%9E%D0%A2%D0%9E/709" TargetMode="External"/><Relationship Id="rId59" Type="http://schemas.openxmlformats.org/officeDocument/2006/relationships/hyperlink" Target="https://cloud.mail.ru/public/HArH/FLXxC1mig/%D0%A4%D0%9E%D0%A2%D0%9E/205" TargetMode="External"/><Relationship Id="rId103" Type="http://schemas.openxmlformats.org/officeDocument/2006/relationships/hyperlink" Target="https://cloud.mail.ru/public/HArH/FLXxC1mig/%D0%A4%D0%9E%D0%A2%D0%9E/101%20%D0%9A%D0%BE%D1%82%20%D0%98%D0%BD%D0%BD%D0%BE%D0%BA%D0%B5%D0%BD%D1%82%D0%B8%D0%B9" TargetMode="External"/><Relationship Id="rId108" Type="http://schemas.openxmlformats.org/officeDocument/2006/relationships/hyperlink" Target="https://cloud.mail.ru/public/HArH/FLXxC1mig/%D0%A4%D0%9E%D0%A2%D0%9E/405" TargetMode="External"/><Relationship Id="rId124" Type="http://schemas.openxmlformats.org/officeDocument/2006/relationships/hyperlink" Target="https://cloud.mail.ru/public/HArH/FLXxC1mig/%D0%A4%D0%9E%D0%A2%D0%9E/22001999%20%D0%A1%D0%B0%D0%BC%D1%83%D1%80%D0%B0%D0%B9%20%D0%A1%D0%B0%D1%82%D0%BE%D1%88%D0%B8" TargetMode="External"/><Relationship Id="rId129" Type="http://schemas.openxmlformats.org/officeDocument/2006/relationships/hyperlink" Target="https://cloud.mail.ru/public/HArH/FLXxC1mig/%D0%A4%D0%9E%D0%A2%D0%9E/23002999%20%D0%93%D0%BB%D1%83%D0%B1%D0%BE%D0%BA%D0%BE%D0%B2%D0%BE%D0%B4%D0%BD%D0%B8%D0%BA" TargetMode="External"/><Relationship Id="rId54" Type="http://schemas.openxmlformats.org/officeDocument/2006/relationships/hyperlink" Target="https://cloud.mail.ru/public/HArH/FLXxC1mig/%D0%A4%D0%9E%D0%A2%D0%9E/508" TargetMode="External"/><Relationship Id="rId70" Type="http://schemas.openxmlformats.org/officeDocument/2006/relationships/hyperlink" Target="https://cloud.mail.ru/public/HArH/FLXxC1mig/%D0%A4%D0%9E%D0%A2%D0%9E/410" TargetMode="External"/><Relationship Id="rId75" Type="http://schemas.openxmlformats.org/officeDocument/2006/relationships/hyperlink" Target="https://cloud.mail.ru/public/HArH/FLXxC1mig/%D0%A4%D0%9E%D0%A2%D0%9E/01001600%20%D0%90%D0%BA%D1%81%D0%BE%D0%BB%D0%BE%D1%82%D0%BB%D1%8C%20%D0%AD%D0%BB%D0%BB%D0%B8" TargetMode="External"/><Relationship Id="rId91" Type="http://schemas.openxmlformats.org/officeDocument/2006/relationships/hyperlink" Target="https://cloud.mail.ru/public/HArH/FLXxC1mig/%D0%A4%D0%9E%D0%A2%D0%9E/127%20%D0%9A%D0%B2%D0%BE%D0%BA%D0%BA%D0%B0%20%D0%9A%D1%83" TargetMode="External"/><Relationship Id="rId96" Type="http://schemas.openxmlformats.org/officeDocument/2006/relationships/hyperlink" Target="https://cloud.mail.ru/public/HArH/FLXxC1mig/%D0%A4%D0%9E%D0%A2%D0%9E/129%20%D0%A8%D0%B8%D0%BD%D1%88%D0%B8%D0%BB%D0%BB%D0%B0%20%D0%90%D0%B2%D1%80%D0%BE%D1%80%D0%B0" TargetMode="External"/><Relationship Id="rId140" Type="http://schemas.openxmlformats.org/officeDocument/2006/relationships/hyperlink" Target="https://cloud.mail.ru/public/HArH/FLXxC1mig/%D0%A4%D0%9E%D0%A2%D0%9E/10004999%20%D0%90%D0%BA%D1%83%D0%BB%D0%B0%20%D0%9F%D0%BE%D1%87%D0%B5%D0%BF%D0%B0" TargetMode="External"/><Relationship Id="rId145" Type="http://schemas.openxmlformats.org/officeDocument/2006/relationships/hyperlink" Target="https://cloud.mail.ru/public/HArH/FLXxC1mig/%D0%A4%D0%9E%D0%A2%D0%9E/10011999%20%D0%A7%D0%B5%D1%80%D0%B5%D0%BF%D0%B0%D1%88%D0%BA%D0%B0%20%D0%9C%D0%B0%D0%B9%D0%BA" TargetMode="External"/><Relationship Id="rId161" Type="http://schemas.openxmlformats.org/officeDocument/2006/relationships/hyperlink" Target="https://cloud.mail.ru/public/HArH/FLXxC1mig/%D0%A4%D0%9E%D0%A2%D0%9E/40005999%20%D0%9F%D0%B8%D0%BD%D0%B3%D0%B2%D0%B8%D0%BD%20%D0%9F%D0%BE" TargetMode="External"/><Relationship Id="rId166" Type="http://schemas.openxmlformats.org/officeDocument/2006/relationships/hyperlink" Target="https://cloud.mail.ru/public/HArH/FLXxC1mig/%D0%A4%D0%9E%D0%A2%D0%9E/132%20%D0%95%D0%BD%D0%BE%D1%82%D0%B8%D0%BA%20%D0%9C%D0%B8%D0%BA%D0%BE" TargetMode="External"/><Relationship Id="rId182" Type="http://schemas.openxmlformats.org/officeDocument/2006/relationships/hyperlink" Target="https://cloud.mail.ru/public/HArH/FLXxC1mig/%D0%A4%D0%9E%D0%A2%D0%9E/1349%20%D0%A1%D0%B0%D0%BB%D0%B0%D0%BC%D0%B0%D0%BD%D0%B4%D0%B5%D1%80%20%D0%A5%D1%8C%D1%8E%D0%B3%D0%BE" TargetMode="External"/><Relationship Id="rId187" Type="http://schemas.openxmlformats.org/officeDocument/2006/relationships/hyperlink" Target="https://cloud.mail.ru/public/HArH/FLXxC1mig/%D0%A4%D0%9E%D0%A2%D0%9E/1384%20%D0%9B%D0%B0%D0%BC%D0%B0%D0%BD%D1%82%D0%B8%D0%BD%20%D0%99%D0%BE%D1%81%D1%8F" TargetMode="External"/><Relationship Id="rId217" Type="http://schemas.openxmlformats.org/officeDocument/2006/relationships/hyperlink" Target="https://cloud.mail.ru/public/HArH/FLXxC1mig/%D0%A4%D0%9E%D0%A2%D0%9E/41030999%20%D0%B1%D1%80%D0%B5%D0%BB%D0%BE%D0%BA%20%D0%9F%D0%B8%D1%80%D0%B0%D1%82%20%D0%A2%D0%B5%D1%83%D1%82%D0%B0" TargetMode="External"/><Relationship Id="rId1" Type="http://schemas.openxmlformats.org/officeDocument/2006/relationships/hyperlink" Target="https://cloud.mail.ru/public/HArH/FLXxC1mig/%D0%A4%D0%9E%D0%A2%D0%9E/09005999%20%D0%92%D0%B8%D0%B2%D0%B5%D1%80%D0%BD%D0%B0%20%D0%9C%D0%BE%D0%BB%D0%BB%D0%B8%20%D1%81%20%D0%BA%D0%BD%D0%BE%D0%BF%D0%BA%D0%BE%D0%B9-" TargetMode="External"/><Relationship Id="rId6" Type="http://schemas.openxmlformats.org/officeDocument/2006/relationships/hyperlink" Target="https://cloud.mail.ru/public/HArH/FLXxC1mig/%D0%A4%D0%9E%D0%A2%D0%9E/41041999%20%D0%9F%D1%80%D0%B8%D0%B7%D1%80%D0%B0%D0%BA" TargetMode="External"/><Relationship Id="rId212" Type="http://schemas.openxmlformats.org/officeDocument/2006/relationships/hyperlink" Target="https://cloud.mail.ru/public/HArH/FLXxC1mig/%D0%A4%D0%9E%D0%A2%D0%9E/41014999%20%D0%B1%D1%80%D0%B5%D0%BB%D0%BE%D0%BA%20%D0%9A%D0%BE%D1%82%D0%B8%D0%BA%20%D0%9C%D0%B8%D0%B3" TargetMode="External"/><Relationship Id="rId233" Type="http://schemas.openxmlformats.org/officeDocument/2006/relationships/drawing" Target="../drawings/drawing1.xml"/><Relationship Id="rId23" Type="http://schemas.openxmlformats.org/officeDocument/2006/relationships/hyperlink" Target="https://cloud.mail.ru/public/HArH/FLXxC1mig/%D0%A4%D0%9E%D0%A2%D0%9E/907" TargetMode="External"/><Relationship Id="rId28" Type="http://schemas.openxmlformats.org/officeDocument/2006/relationships/hyperlink" Target="https://cloud.mail.ru/public/HArH/FLXxC1mig/%D0%A4%D0%9E%D0%A2%D0%9E/910" TargetMode="External"/><Relationship Id="rId49" Type="http://schemas.openxmlformats.org/officeDocument/2006/relationships/hyperlink" Target="https://cloud.mail.ru/public/HArH/FLXxC1mig/%D0%A4%D0%9E%D0%A2%D0%9E/507" TargetMode="External"/><Relationship Id="rId114" Type="http://schemas.openxmlformats.org/officeDocument/2006/relationships/hyperlink" Target="https://cloud.mail.ru/public/HArH/FLXxC1mig/%D0%A4%D0%9E%D0%A2%D0%9E/02003999%20%D0%9A%D0%BE%D1%82%20%D0%91%D1%83%D1%81%D0%B8%D0%BA" TargetMode="External"/><Relationship Id="rId119" Type="http://schemas.openxmlformats.org/officeDocument/2006/relationships/hyperlink" Target="https://cloud.mail.ru/public/HArH/FLXxC1mig/%D0%A4%D0%9E%D0%A2%D0%9E/22006999%20%D0%92%D0%BE%D0%B8%D0%BD%20%D0%AD%D1%88%D1%82%D0%BE%D0%BD" TargetMode="External"/><Relationship Id="rId44" Type="http://schemas.openxmlformats.org/officeDocument/2006/relationships/hyperlink" Target="https://cloud.mail.ru/public/HArH/FLXxC1mig/%D0%A4%D0%9E%D0%A2%D0%9E/703" TargetMode="External"/><Relationship Id="rId60" Type="http://schemas.openxmlformats.org/officeDocument/2006/relationships/hyperlink" Target="https://cloud.mail.ru/public/HArH/FLXxC1mig/%D0%A4%D0%9E%D0%A2%D0%9E/206" TargetMode="External"/><Relationship Id="rId65" Type="http://schemas.openxmlformats.org/officeDocument/2006/relationships/hyperlink" Target="https://cloud.mail.ru/public/HArH/FLXxC1mig/%D0%A4%D0%9E%D0%A2%D0%9E/304" TargetMode="External"/><Relationship Id="rId81" Type="http://schemas.openxmlformats.org/officeDocument/2006/relationships/hyperlink" Target="https://cloud.mail.ru/public/HArH/FLXxC1mig/%D0%A4%D0%9E%D0%A2%D0%9E/121%20%D0%91%D1%83%D0%BB%D1%8C%D0%B4%D0%BE%D0%B3%20%D0%9A%D1%83%D0%BF%D0%B5%D1%80%20%D1%81%20%D0%BC%D0%B8%D1%81%D0%BA%D0%BE%D0%B9%20%D0%B8%20%D0%BA%D0%BE%D1%81%D1%82%D1%8C%D1%8E" TargetMode="External"/><Relationship Id="rId86" Type="http://schemas.openxmlformats.org/officeDocument/2006/relationships/hyperlink" Target="https://cloud.mail.ru/public/HArH/FLXxC1mig/%D0%A4%D0%9E%D0%A2%D0%9E/116%20%D0%9E%D0%BF%D0%BE%D1%81%D1%81%D1%83%D0%BC%20%D0%A4%D0%B5%D0%B4%D0%BE%D1%80" TargetMode="External"/><Relationship Id="rId130" Type="http://schemas.openxmlformats.org/officeDocument/2006/relationships/hyperlink" Target="https://cloud.mail.ru/public/HArH/FLXxC1mig/%D0%A4%D0%9E%D0%A2%D0%9E/23001999%20%D0%9A%D1%82%D1%83%D0%BB%D1%85%D1%83" TargetMode="External"/><Relationship Id="rId135" Type="http://schemas.openxmlformats.org/officeDocument/2006/relationships/hyperlink" Target="https://cloud.mail.ru/public/HArH/FLXxC1mig/%D0%A4%D0%9E%D0%A2%D0%9E/09002999%20%D0%A1%D0%B2%D0%B8%D0%BD%20%D0%BA%D1%80%D1%8B%D0%BB%D0%B0%D1%82%D1%8B%D0%B9%20%D1%81%20%D0%BA%D0%BD%D0%BE%D0%BF%D0%BA%D0%BE%D0%B9" TargetMode="External"/><Relationship Id="rId151" Type="http://schemas.openxmlformats.org/officeDocument/2006/relationships/hyperlink" Target="https://cloud.mail.ru/public/HArH/FLXxC1mig/%D0%A4%D0%9E%D0%A2%D0%9E/10006999%20%D0%9A%D0%BE%D1%82%20%D0%A4%D0%B8%D0%B4%D0%B6%D0%B8" TargetMode="External"/><Relationship Id="rId156" Type="http://schemas.openxmlformats.org/officeDocument/2006/relationships/hyperlink" Target="https://cloud.mail.ru/public/HArH/FLXxC1mig/%D0%A4%D0%9E%D0%A2%D0%9E/41004999%20%D0%9C%D0%B0%D0%BB%D1%8B%D1%88%20%D0%92%D0%B5%D1%80%D0%BD" TargetMode="External"/><Relationship Id="rId177" Type="http://schemas.openxmlformats.org/officeDocument/2006/relationships/hyperlink" Target="https://cloud.mail.ru/public/HArH/FLXxC1mig/%D0%A4%D0%9E%D0%A2%D0%9E/1352%20%D0%9A%D1%80%D0%BE%D0%BB%D1%8C%D1%87%D0%B8%D1%85%D0%B0%20%D0%9A%D0%BE%D1%80%D1%82%D0%BD%D0%B8" TargetMode="External"/><Relationship Id="rId198" Type="http://schemas.openxmlformats.org/officeDocument/2006/relationships/hyperlink" Target="https://cloud.mail.ru/public/HArH/FLXxC1mig/%D0%A4%D0%9E%D0%A2%D0%9E/41002999%20%D0%9F%D0%B0%D1%83%D0%BA" TargetMode="External"/><Relationship Id="rId172" Type="http://schemas.openxmlformats.org/officeDocument/2006/relationships/hyperlink" Target="https://cloud.mail.ru/public/HArH/FLXxC1mig/%D0%A4%D0%9E%D0%A2%D0%9E/119%20%D0%9A%D1%80%D0%BE%D0%BB%D0%B8%D0%BA%20%D0%A1%D0%B5%D0%BD%D1%8F" TargetMode="External"/><Relationship Id="rId193" Type="http://schemas.openxmlformats.org/officeDocument/2006/relationships/hyperlink" Target="https://cloud.mail.ru/public/HArH/FLXxC1mig/%D0%A4%D0%9E%D0%A2%D0%9E/1345%20%D0%90%D0%BA%D1%83%D0%BB%D0%B0%20%D0%91%D0%BB%D1%83" TargetMode="External"/><Relationship Id="rId202" Type="http://schemas.openxmlformats.org/officeDocument/2006/relationships/hyperlink" Target="https://cloud.mail.ru/public/HArH/FLXxC1mig/%D0%A4%D0%9E%D0%A2%D0%9E/41011999%20%D0%B1%D1%80%D0%B5%D0%BB%D0%BE%D0%BA%20%D0%9C%D0%B8%D0%BA%D0%BA%D0%B8" TargetMode="External"/><Relationship Id="rId207" Type="http://schemas.openxmlformats.org/officeDocument/2006/relationships/hyperlink" Target="https://cloud.mail.ru/public/HArH/FLXxC1mig/%D0%A4%D0%9E%D0%A2%D0%9E/41028999%20%D0%B1%D1%80%D0%B5%D0%BB%D0%BE%D0%BA%20%D0%A1%D0%B2%D0%B8%D0%BD%D0%BA%D0%B0%20%D0%91%D0%BE%D0%BD%D0%BD%D0%B8" TargetMode="External"/><Relationship Id="rId223" Type="http://schemas.openxmlformats.org/officeDocument/2006/relationships/hyperlink" Target="https://cloud.mail.ru/public/HArH/FLXxC1mig/%D0%A4%D0%9E%D0%A2%D0%9E/40015999%20%D0%9B%D0%B5%D1%82%D1%83%D1%87%D0%B0%D1%8F%20%D0%BC%D1%8B%D1%88%D1%8C%20%D0%AD%D1%85%D0%BE%20%D0%BC%D0%B8%D0%BD%D0%B8" TargetMode="External"/><Relationship Id="rId228" Type="http://schemas.openxmlformats.org/officeDocument/2006/relationships/hyperlink" Target="https://cloud.mail.ru/home/FB_SHARED/%D0%9E%D0%9F/%D0%A4%D0%9E%D0%A2%D0%9E/02007999%20%D0%9A%D0%BE%D0%BD%D1%8C%20%D0%91%D0%BE%20%D0%BC%D0%B8%D0%BD%D0%B8" TargetMode="External"/><Relationship Id="rId13" Type="http://schemas.openxmlformats.org/officeDocument/2006/relationships/hyperlink" Target="https://cloud.mail.ru/public/HArH/FLXxC1mig/%D0%A4%D0%9E%D0%A2%D0%9E/41034999%20%D0%A3%D0%B4%D0%B0%D1%87%D0%B0%20%28%D0%BF%D0%BE%D0%B4%D0%BA%D0%BE%D0%B2%D0%B0%29" TargetMode="External"/><Relationship Id="rId18" Type="http://schemas.openxmlformats.org/officeDocument/2006/relationships/hyperlink" Target="https://cloud.mail.ru/public/HArH/FLXxC1mig/%D0%A4%D0%9E%D0%A2%D0%9E/911" TargetMode="External"/><Relationship Id="rId39" Type="http://schemas.openxmlformats.org/officeDocument/2006/relationships/hyperlink" Target="https://cloud.mail.ru/public/HArH/FLXxC1mig/%D0%A4%D0%9E%D0%A2%D0%9E/706" TargetMode="External"/><Relationship Id="rId109" Type="http://schemas.openxmlformats.org/officeDocument/2006/relationships/hyperlink" Target="https://cloud.mail.ru/public/HArH/FLXxC1mig/%D0%A4%D0%9E%D0%A2%D0%9E/211%20%D0%94%D1%80%D0%B5%D0%B2%D0%B5%D1%81%D0%BD%D1%8B%D0%B9%20%D0%9B%D0%B5%D0%B2" TargetMode="External"/><Relationship Id="rId34" Type="http://schemas.openxmlformats.org/officeDocument/2006/relationships/hyperlink" Target="https://cloud.mail.ru/public/HArH/FLXxC1mig/%D0%A4%D0%9E%D0%A2%D0%9E/07003999%20%D0%94%D0%B8%D0%BC%D0%B5%D1%82%D1%80%D0%BE%D0%B4%D0%BE%D0%BD%20%D0%94%D0%B5%D0%B9%D0%B2" TargetMode="External"/><Relationship Id="rId50" Type="http://schemas.openxmlformats.org/officeDocument/2006/relationships/hyperlink" Target="https://cloud.mail.ru/public/HArH/FLXxC1mig/%D0%A4%D0%9E%D0%A2%D0%9E/503" TargetMode="External"/><Relationship Id="rId55" Type="http://schemas.openxmlformats.org/officeDocument/2006/relationships/hyperlink" Target="https://cloud.mail.ru/public/HArH/FLXxC1mig/%D0%A4%D0%9E%D0%A2%D0%9E/201" TargetMode="External"/><Relationship Id="rId76" Type="http://schemas.openxmlformats.org/officeDocument/2006/relationships/hyperlink" Target="https://cloud.mail.ru/public/HArH/FLXxC1mig/%D0%A4%D0%9E%D0%A2%D0%9E/1360%20%D0%9C%D0%BE%D0%BF%D1%81%20%D0%A4%D1%80%D1%8D%D0%BD%D0%BA" TargetMode="External"/><Relationship Id="rId97" Type="http://schemas.openxmlformats.org/officeDocument/2006/relationships/hyperlink" Target="https://cloud.mail.ru/public/HArH/FLXxC1mig/%D0%A4%D0%9E%D0%A2%D0%9E/107%20%D0%91%D0%B5%D0%BB%D0%BA%D0%B0%20%D0%91%D1%8D%D0%BB%D0%BB%D0%B0" TargetMode="External"/><Relationship Id="rId104" Type="http://schemas.openxmlformats.org/officeDocument/2006/relationships/hyperlink" Target="https://cloud.mail.ru/public/HArH/FLXxC1mig/%D0%A4%D0%9E%D0%A2%D0%9E/113%20%D0%9C%D0%B0%D0%BB%D1%8B%D1%88%20%D0%9D%D0%BE%D1%81%D0%BE%D1%80%D0%BE%D0%B6%D0%B8%D0%BA" TargetMode="External"/><Relationship Id="rId120" Type="http://schemas.openxmlformats.org/officeDocument/2006/relationships/hyperlink" Target="https://cloud.mail.ru/public/HArH/FLXxC1mig/%D0%A4%D0%9E%D0%A2%D0%9E/22005999%20%D0%A0%D1%8B%D1%86%D0%B0%D1%80%D1%8C%20%D1%81%D0%BA%D0%B5%D0%BB%D0%B5%D1%82%20%D0%9C%D0%B8%D0%B3%D0%B5%D0%BB%D1%8C" TargetMode="External"/><Relationship Id="rId125" Type="http://schemas.openxmlformats.org/officeDocument/2006/relationships/hyperlink" Target="https://cloud.mail.ru/public/HArH/FLXxC1mig/%D0%A4%D0%9E%D0%A2%D0%9E/23006999%20%D0%9E%D0%B1%D0%BE%D1%80%D0%BE%D1%82%D0%B5%D0%BD%D1%8C" TargetMode="External"/><Relationship Id="rId141" Type="http://schemas.openxmlformats.org/officeDocument/2006/relationships/hyperlink" Target="https://cloud.mail.ru/public/HArH/FLXxC1mig/%D0%A4%D0%9E%D0%A2%D0%9E/10003999%20%D0%A2%D1%8E%D0%BB%D0%B5%D0%BD%D1%8C%20%D0%94%D0%B6%D0%BE%D0%B9" TargetMode="External"/><Relationship Id="rId146" Type="http://schemas.openxmlformats.org/officeDocument/2006/relationships/hyperlink" Target="https://cloud.mail.ru/public/HArH/FLXxC1mig/%D0%A4%D0%9E%D0%A2%D0%9E/10010999%20%D0%9D%D0%B0%D1%80%D0%B2%D0%B0%D0%BB%20%D0%91%D0%B8%D0%BD" TargetMode="External"/><Relationship Id="rId167" Type="http://schemas.openxmlformats.org/officeDocument/2006/relationships/hyperlink" Target="https://cloud.mail.ru/public/HArH/FLXxC1mig/%D0%A4%D0%9E%D0%A2%D0%9E/1389%20%D0%9A%D0%BE%D1%88%D0%B5%D1%87%D0%BA%D0%B0%20%D0%A4%D0%B0%D0%BD%D1%8F" TargetMode="External"/><Relationship Id="rId188" Type="http://schemas.openxmlformats.org/officeDocument/2006/relationships/hyperlink" Target="https://cloud.mail.ru/public/HArH/FLXxC1mig/%D0%A4%D0%9E%D0%A2%D0%9E/131%20%D0%9C%D0%B8%D0%BD%D0%B8%20%D0%A3%D1%82%D0%BA%D0%BE%D0%BD%D0%BE%D1%81%20%D0%9F%D0%B5%D1%80%D1%80%D0%B8" TargetMode="External"/><Relationship Id="rId7" Type="http://schemas.openxmlformats.org/officeDocument/2006/relationships/hyperlink" Target="https://cloud.mail.ru/public/HArH/FLXxC1mig/%D0%A4%D0%9E%D0%A2%D0%9E/41040999%20%D0%9B%D0%B5%D1%82%D1%83%D1%87%D0%B0%D1%8F%20%D0%BC%D1%8B%D1%88%D1%8C" TargetMode="External"/><Relationship Id="rId71" Type="http://schemas.openxmlformats.org/officeDocument/2006/relationships/hyperlink" Target="https://cloud.mail.ru/public/HArH/FLXxC1mig/%D0%A4%D0%9E%D0%A2%D0%9E/403" TargetMode="External"/><Relationship Id="rId92" Type="http://schemas.openxmlformats.org/officeDocument/2006/relationships/hyperlink" Target="https://cloud.mail.ru/public/HArH/FLXxC1mig/%D0%A4%D0%9E%D0%A2%D0%9E/112%20%D0%95%D0%B3%D0%B8%D0%BF%D0%B5%D1%82%D1%81%D0%BA%D0%B0%D1%8F%20%D0%9A%D0%BE%D1%88%D0%BA%D0%B0%20%D0%91%D0%B0%D1%81%D1%82%D0%B0" TargetMode="External"/><Relationship Id="rId162" Type="http://schemas.openxmlformats.org/officeDocument/2006/relationships/hyperlink" Target="https://cloud.mail.ru/public/HArH/FLXxC1mig/%D0%A4%D0%9E%D0%A2%D0%9E/40004999%20%D0%9A%D1%80%D0%BE%D0%BA%D0%BE%D0%B4%D0%B8%D0%BB%20%D0%AD%D0%B4%D0%B4%D0%B8" TargetMode="External"/><Relationship Id="rId183" Type="http://schemas.openxmlformats.org/officeDocument/2006/relationships/hyperlink" Target="https://cloud.mail.ru/public/HArH/FLXxC1mig/%D0%A4%D0%9E%D0%A2%D0%9E/1344%20%D0%A1%D0%BB%D0%B8%D0%B7%D0%B5%D0%BD%D1%8C%20%D0%9E%D0%B7%D0%B7%D0%B8" TargetMode="External"/><Relationship Id="rId213" Type="http://schemas.openxmlformats.org/officeDocument/2006/relationships/hyperlink" Target="https://cloud.mail.ru/public/HArH/FLXxC1mig/%D0%A4%D0%9E%D0%A2%D0%9E/41015999%20%D0%B1%D1%80%D0%B5%D0%BB%D0%BE%D0%BA%20%D0%9C%D0%B8%D1%81%D1%82%D0%B5%D1%80%20%D0%9A%D1%80%D1%8B%D1%81" TargetMode="External"/><Relationship Id="rId218" Type="http://schemas.openxmlformats.org/officeDocument/2006/relationships/hyperlink" Target="https://cloud.mail.ru/public/HArH/FLXxC1mig/%D0%A4%D0%9E%D0%A2%D0%9E/41017999%20%D0%B1%D1%80%D0%B5%D0%BB%D0%BE%D0%BA%20%D0%9C%D1%83%D0%BC%D0%B8%D1%8F" TargetMode="External"/><Relationship Id="rId234" Type="http://schemas.openxmlformats.org/officeDocument/2006/relationships/table" Target="../tables/table1.xml"/><Relationship Id="rId2" Type="http://schemas.openxmlformats.org/officeDocument/2006/relationships/hyperlink" Target="https://cloud.mail.ru/public/HArH/FLXxC1mig/%D0%A4%D0%9E%D0%A2%D0%9E/41045999%20%D0%A1%D0%BE%D0%B1%D0%B0%D0%BA%D0%B0" TargetMode="External"/><Relationship Id="rId29" Type="http://schemas.openxmlformats.org/officeDocument/2006/relationships/hyperlink" Target="https://cloud.mail.ru/public/HArH/FLXxC1mig/%D0%A4%D0%9E%D0%A2%D0%9E/909" TargetMode="External"/><Relationship Id="rId24" Type="http://schemas.openxmlformats.org/officeDocument/2006/relationships/hyperlink" Target="https://cloud.mail.ru/public/HArH/FLXxC1mig/%D0%A4%D0%9E%D0%A2%D0%9E/917" TargetMode="External"/><Relationship Id="rId40" Type="http://schemas.openxmlformats.org/officeDocument/2006/relationships/hyperlink" Target="https://cloud.mail.ru/public/HArH/FLXxC1mig/%D0%A4%D0%9E%D0%A2%D0%9E/708" TargetMode="External"/><Relationship Id="rId45" Type="http://schemas.openxmlformats.org/officeDocument/2006/relationships/hyperlink" Target="https://cloud.mail.ru/public/HArH/FLXxC1mig/%D0%A4%D0%9E%D0%A2%D0%9E/702" TargetMode="External"/><Relationship Id="rId66" Type="http://schemas.openxmlformats.org/officeDocument/2006/relationships/hyperlink" Target="https://cloud.mail.ru/public/HArH/FLXxC1mig/%D0%A4%D0%9E%D0%A2%D0%9E/302" TargetMode="External"/><Relationship Id="rId87" Type="http://schemas.openxmlformats.org/officeDocument/2006/relationships/hyperlink" Target="https://cloud.mail.ru/public/HArH/FLXxC1mig/%D0%A4%D0%9E%D0%A2%D0%9E/111%20%D0%A2%D1%83%D0%BA%D0%B0%D0%BD%20%D0%A0%D0%BE%D0%BA%D0%BE" TargetMode="External"/><Relationship Id="rId110" Type="http://schemas.openxmlformats.org/officeDocument/2006/relationships/hyperlink" Target="https://cloud.mail.ru/public/HArH/FLXxC1mig/%D0%A4%D0%9E%D0%A2%D0%9E/210%20%D0%9B%D0%B5%D0%B2%20%D0%9F%D0%BE%D0%B4%D1%81%D0%BE%D0%BB%D0%BD%D0%B5%D1%87%D0%BD%D0%B8%D0%BA" TargetMode="External"/><Relationship Id="rId115" Type="http://schemas.openxmlformats.org/officeDocument/2006/relationships/hyperlink" Target="https://cloud.mail.ru/public/HArH/FLXxC1mig/%D0%A4%D0%9E%D0%A2%D0%9E/02002999%20%D0%9F%D1%80%D1%8B%D0%B3%D0%B0%D1%8E%D1%89%D0%B8%D0%B9%20%D0%BA%D1%80%D0%BE%D0%BB%D0%B8%D0%BA%20%D0%A2%D0%BE%D0%BC" TargetMode="External"/><Relationship Id="rId131" Type="http://schemas.openxmlformats.org/officeDocument/2006/relationships/hyperlink" Target="https://cloud.mail.ru/public/HArH/FLXxC1mig/%D0%A4%D0%9E%D0%A2%D0%9E/09007999%20%D0%9E%D0%BB%D0%B5%D0%BD%D1%8C%20%D0%B1%D0%B5%D0%B3%D1%83%D0%BD" TargetMode="External"/><Relationship Id="rId136" Type="http://schemas.openxmlformats.org/officeDocument/2006/relationships/hyperlink" Target="https://cloud.mail.ru/public/HArH/FLXxC1mig/%D0%A4%D0%9E%D0%A2%D0%9E/09001999%20%D0%9A%D1%80%D0%BE%D0%BA%D0%BE%D0%B4%D0%B8%D0%BB%20%D0%9A%D1%80%D0%BE%D0%BA%D0%B8%20%D1%81%20%D0%BA%D0%BD%D0%BE%D0%BF%D0%BA%D0%BE%D0%B9" TargetMode="External"/><Relationship Id="rId157" Type="http://schemas.openxmlformats.org/officeDocument/2006/relationships/hyperlink" Target="https://cloud.mail.ru/public/HArH/FLXxC1mig/%D0%A4%D0%9E%D0%A2%D0%9E/41003999%20%D0%9F%D0%B8%D1%82%D0%BE%D0%BD%D1%87%D0%B8%D0%BA" TargetMode="External"/><Relationship Id="rId178" Type="http://schemas.openxmlformats.org/officeDocument/2006/relationships/hyperlink" Target="https://cloud.mail.ru/public/HArH/FLXxC1mig/%D0%A4%D0%9E%D0%A2%D0%9E/1351%20%D0%9A%D1%80%D0%BE%D0%BB%D0%B8%D0%BA%20%D0%9A%D1%83%D1%80%D1%82" TargetMode="External"/><Relationship Id="rId61" Type="http://schemas.openxmlformats.org/officeDocument/2006/relationships/hyperlink" Target="https://cloud.mail.ru/public/HArH/FLXxC1mig/%D0%A4%D0%9E%D0%A2%D0%9E/203" TargetMode="External"/><Relationship Id="rId82" Type="http://schemas.openxmlformats.org/officeDocument/2006/relationships/hyperlink" Target="https://cloud.mail.ru/public/HArH/FLXxC1mig/%D0%A4%D0%9E%D0%A2%D0%9E/114%20%D0%A5%D0%BE%D1%80%D0%B5%D0%BA%20%D0%9C%D0%BE%D1%82%D1%8F" TargetMode="External"/><Relationship Id="rId152" Type="http://schemas.openxmlformats.org/officeDocument/2006/relationships/hyperlink" Target="https://cloud.mail.ru/public/HArH/FLXxC1mig/%D0%A4%D0%9E%D0%A2%D0%9E/41008999%20%D0%9F%D1%82%D0%B8%D1%86%D0%B0%20%D0%94%D0%BE%D1%80%D0%B8%D0%B0%D0%BD" TargetMode="External"/><Relationship Id="rId173" Type="http://schemas.openxmlformats.org/officeDocument/2006/relationships/hyperlink" Target="https://cloud.mail.ru/public/HArH/FLXxC1mig/%D0%A4%D0%9E%D0%A2%D0%9E/124%20%D0%A2%D0%B8%D0%B3%D1%80%D1%91%D0%BD%D0%BE%D0%BA%20%D0%91%D0%B0%D1%80%D0%B8" TargetMode="External"/><Relationship Id="rId194" Type="http://schemas.openxmlformats.org/officeDocument/2006/relationships/hyperlink" Target="https://cloud.mail.ru/public/HArH/FLXxC1mig/%D0%A4%D0%9E%D0%A2%D0%9E/135%20%D0%9C%D0%BE%D1%80%D1%81%D0%BA%D0%B0%D1%8F%20%D0%A1%D0%B2%D0%B8%D0%BD%D0%BA%D0%B0%20%D0%91%D0%BE" TargetMode="External"/><Relationship Id="rId199" Type="http://schemas.openxmlformats.org/officeDocument/2006/relationships/hyperlink" Target="https://cloud.mail.ru/public/HArH/FLXxC1mig/%D0%A4%D0%9E%D0%A2%D0%9E/1343%20%D0%96%D0%B0%D0%B1%D0%B0%20%D0%9A%D0%BB%D0%B0%D0%B2%D0%B0" TargetMode="External"/><Relationship Id="rId203" Type="http://schemas.openxmlformats.org/officeDocument/2006/relationships/hyperlink" Target="https://cloud.mail.ru/public/HArH/FLXxC1mig/%D0%A4%D0%9E%D0%A2%D0%9E/41020999%20%D0%B1%D1%80%D0%B5%D0%BB%D0%BE%D0%BA%20%D0%9B%D0%BE%D1%81%D1%8C%20%D0%91%D1%83%D0%BB%D1%8C" TargetMode="External"/><Relationship Id="rId208" Type="http://schemas.openxmlformats.org/officeDocument/2006/relationships/hyperlink" Target="https://cloud.mail.ru/public/HArH/FLXxC1mig/%D0%A4%D0%9E%D0%A2%D0%9E/41029999%20%D0%B1%D1%80%D0%B5%D0%BB%D0%BE%D0%BA%20%D0%93%D1%83%D1%81%D0%B5%D0%BD%D0%B8%D1%86%D0%B0%20%D0%9F%D0%B5%D0%B3%D0%B3%D0%B8" TargetMode="External"/><Relationship Id="rId229" Type="http://schemas.openxmlformats.org/officeDocument/2006/relationships/hyperlink" Target="https://cloud.mail.ru/home/FB_SHARED/%D0%9E%D0%9F/%D0%A4%D0%9E%D0%A2%D0%9E/02008999%20%D0%9A%D0%BE%D0%BD%D1%8C%20%D0%91%D0%BE%20%D0%BC%D0%B0%D0%BA%D1%81%D0%B8" TargetMode="External"/><Relationship Id="rId19" Type="http://schemas.openxmlformats.org/officeDocument/2006/relationships/hyperlink" Target="https://cloud.mail.ru/public/HArH/FLXxC1mig/%D0%A4%D0%9E%D0%A2%D0%9E/906" TargetMode="External"/><Relationship Id="rId224" Type="http://schemas.openxmlformats.org/officeDocument/2006/relationships/hyperlink" Target="https://cloud.mail.ru/public/HArH/FLXxC1mig/%D0%A4%D0%9E%D0%A2%D0%9E/02004999%20%D0%9B%D0%B5%D0%BC%D1%83%D1%80%20%D0%9B%D0%B5%D0%BC" TargetMode="External"/><Relationship Id="rId14" Type="http://schemas.openxmlformats.org/officeDocument/2006/relationships/hyperlink" Target="https://cloud.mail.ru/public/HArH/FLXxC1mig/%D0%A4%D0%9E%D0%A2%D0%9E/41033999%20%20%D0%AF%D1%89%D0%B5%D1%80%D0%BA%D0%B0" TargetMode="External"/><Relationship Id="rId30" Type="http://schemas.openxmlformats.org/officeDocument/2006/relationships/hyperlink" Target="https://cloud.mail.ru/public/HArH/FLXxC1mig/%D0%A4%D0%9E%D0%A2%D0%9E/908" TargetMode="External"/><Relationship Id="rId35" Type="http://schemas.openxmlformats.org/officeDocument/2006/relationships/hyperlink" Target="https://cloud.mail.ru/public/HArH/FLXxC1mig/%D0%A4%D0%9E%D0%A2%D0%9E/07002999%20%D0%94%D0%B8%D0%BB%D0%BE%D1%84%D0%BE%D0%B7%D0%B0%D0%B2%D1%80%20%D0%94%D0%B6%D0%B8%D0%BC" TargetMode="External"/><Relationship Id="rId56" Type="http://schemas.openxmlformats.org/officeDocument/2006/relationships/hyperlink" Target="https://cloud.mail.ru/public/HArH/FLXxC1mig/%D0%A4%D0%9E%D0%A2%D0%9E/408" TargetMode="External"/><Relationship Id="rId77" Type="http://schemas.openxmlformats.org/officeDocument/2006/relationships/hyperlink" Target="https://cloud.mail.ru/public/HArH/FLXxC1mig/%D0%A4%D0%9E%D0%A2%D0%9E/1359%20%D0%9A%D0%BE%D1%80%D0%B3%D0%B8%20%D0%90%D0%BB%D1%8C%D1%84%D0%B8" TargetMode="External"/><Relationship Id="rId100" Type="http://schemas.openxmlformats.org/officeDocument/2006/relationships/hyperlink" Target="https://cloud.mail.ru/public/HArH/FLXxC1mig/%D0%A4%D0%9E%D0%A2%D0%9E/105%20%D0%9B%D0%B5%D1%82%D1%83%D1%87%D0%B0%D1%8F%20%D0%BC%D1%8B%D1%88%D1%8C%20%D0%91%D0%B0%D1%80%D1%82%D0%BE%D0%B3" TargetMode="External"/><Relationship Id="rId105" Type="http://schemas.openxmlformats.org/officeDocument/2006/relationships/hyperlink" Target="https://cloud.mail.ru/public/HArH/FLXxC1mig/%D0%A4%D0%9E%D0%A2%D0%9E/102%20%D0%9B%D0%B8%D1%81%20%D0%9D%D0%B8%D0%BA" TargetMode="External"/><Relationship Id="rId126" Type="http://schemas.openxmlformats.org/officeDocument/2006/relationships/hyperlink" Target="https://cloud.mail.ru/public/HArH/FLXxC1mig/%D0%A4%D0%9E%D0%A2%D0%9E/23005999%20%D0%9B%D0%B5%D0%B4%D1%8F%D0%BD%D0%BE%D0%B9%20%D0%B3%D0%BE%D0%BB%D0%B5%D0%BC" TargetMode="External"/><Relationship Id="rId147" Type="http://schemas.openxmlformats.org/officeDocument/2006/relationships/hyperlink" Target="https://cloud.mail.ru/public/HArH/FLXxC1mig/%D0%A4%D0%9E%D0%A2%D0%9E/10009999%20%D0%81%D0%B6%D0%B8%D0%BA%20%D0%A1%D1%82%D0%B0%D0%B9%D0%BB" TargetMode="External"/><Relationship Id="rId168" Type="http://schemas.openxmlformats.org/officeDocument/2006/relationships/hyperlink" Target="https://cloud.mail.ru/public/HArH/FLXxC1mig/%D0%A4%D0%9E%D0%A2%D0%9E/1390%20%D0%A2%D0%BE%D1%80%D1%82%D0%B8%D0%BB%D0%BB%D0%B0%20%D0%AD%D0%BD%D0%BD%D0%B8" TargetMode="External"/><Relationship Id="rId8" Type="http://schemas.openxmlformats.org/officeDocument/2006/relationships/hyperlink" Target="https://cloud.mail.ru/public/HArH/FLXxC1mig/%D0%A4%D0%9E%D0%A2%D0%9E/41039999%20%D0%9F%D1%80%D0%B8%D0%B7%D1%80%D0%B0%D0%BA%20%D0%BC%D0%B0%D0%BB%D0%B5%D0%BD%D1%8C%D0%BA%D0%B8%D0%B9" TargetMode="External"/><Relationship Id="rId51" Type="http://schemas.openxmlformats.org/officeDocument/2006/relationships/hyperlink" Target="https://cloud.mail.ru/public/HArH/FLXxC1mig/%D0%A4%D0%9E%D0%A2%D0%9E/506" TargetMode="External"/><Relationship Id="rId72" Type="http://schemas.openxmlformats.org/officeDocument/2006/relationships/hyperlink" Target="https://cloud.mail.ru/public/HArH/FLXxC1mig/%D0%A4%D0%9E%D0%A2%D0%9E/406" TargetMode="External"/><Relationship Id="rId93" Type="http://schemas.openxmlformats.org/officeDocument/2006/relationships/hyperlink" Target="https://cloud.mail.ru/public/HArH/FLXxC1mig/%D0%A4%D0%9E%D0%A2%D0%9E/120%20%D0%A3%D1%82%D0%BA%D0%BE%D0%BD%D0%BE%D1%81%20%D0%9D%D1%8E%D1%85%D0%BB%D1%8C" TargetMode="External"/><Relationship Id="rId98" Type="http://schemas.openxmlformats.org/officeDocument/2006/relationships/hyperlink" Target="https://cloud.mail.ru/public/HArH/FLXxC1mig/%D0%A4%D0%9E%D0%A2%D0%9E/208%20%D0%96%D0%B0%D0%B1%D0%B0%20%D0%96%D0%B0%D0%BA" TargetMode="External"/><Relationship Id="rId121" Type="http://schemas.openxmlformats.org/officeDocument/2006/relationships/hyperlink" Target="https://cloud.mail.ru/public/HArH/FLXxC1mig/%D0%A4%D0%9E%D0%A2%D0%9E/22004999%20%D0%A0%D1%8B%D1%86%D0%B0%D1%80%D1%8C%20%D0%A0%D0%B0%D1%83%D0%BB%D1%8C" TargetMode="External"/><Relationship Id="rId142" Type="http://schemas.openxmlformats.org/officeDocument/2006/relationships/hyperlink" Target="https://cloud.mail.ru/public/HArH/FLXxC1mig/%D0%A4%D0%9E%D0%A2%D0%9E/10002999%20%D0%92%D1%8B%D0%B4%D1%80%D0%B0%20%D0%A0%D1%8D%D0%BC%D0%B8" TargetMode="External"/><Relationship Id="rId163" Type="http://schemas.openxmlformats.org/officeDocument/2006/relationships/hyperlink" Target="https://cloud.mail.ru/public/HArH/FLXxC1mig/%D0%A4%D0%9E%D0%A2%D0%9E/40002999%20%D0%9B%D0%B8%D1%81%D0%B5%D0%BD%D0%BE%D0%BA%20%D0%A4%D0%BE%D0%BA%D1%81%D0%B8%D0%BA" TargetMode="External"/><Relationship Id="rId184" Type="http://schemas.openxmlformats.org/officeDocument/2006/relationships/hyperlink" Target="https://cloud.mail.ru/public/HArH/FLXxC1mig/%D0%A4%D0%9E%D0%A2%D0%9E/1342%20%D0%94%D1%80%D0%B0%D0%BC%D0%B0%D0%BD%D0%B4%D0%B5%D1%80%20%D0%93%D0%BE%D1%88%D0%B0" TargetMode="External"/><Relationship Id="rId189" Type="http://schemas.openxmlformats.org/officeDocument/2006/relationships/hyperlink" Target="https://cloud.mail.ru/public/HArH/FLXxC1mig/%D0%A4%D0%9E%D0%A2%D0%9E/40003999%20%D0%9A%D0%BE%D1%82%D0%B5%D0%BD%D0%BE%D0%BA%20%D0%9B%D0%B5%D0%B9%D0%BD" TargetMode="External"/><Relationship Id="rId219" Type="http://schemas.openxmlformats.org/officeDocument/2006/relationships/hyperlink" Target="https://cloud.mail.ru/public/HArH/FLXxC1mig/%D0%A4%D0%9E%D0%A2%D0%9E/41019999%20%D0%B1%D1%80%D0%B5%D0%BB%D0%BE%D0%BA%20%D0%9F%D1%80%D0%B8%D1%88%D0%B5%D0%BB%D0%B5%D1%86%20%D0%91%D1%80%D1%83%D0%BD%D0%BE" TargetMode="External"/><Relationship Id="rId3" Type="http://schemas.openxmlformats.org/officeDocument/2006/relationships/hyperlink" Target="https://cloud.mail.ru/public/HArH/FLXxC1mig/%D0%A4%D0%9E%D0%A2%D0%9E/41044999%20%D0%93%D0%BE%D0%BB%D0%BE%D0%B2%D0%B0%20%D1%81%D0%BE%D0%B1%D0%B0%D0%BA%D0%B8%20%28%D1%87%D0%B8%D1%85%D1%83%D0%B0%29" TargetMode="External"/><Relationship Id="rId214" Type="http://schemas.openxmlformats.org/officeDocument/2006/relationships/hyperlink" Target="https://cloud.mail.ru/public/HArH/FLXxC1mig/%D0%A4%D0%9E%D0%A2%D0%9E/41023999%20%D0%B1%D1%80%D0%B5%D0%BB%D0%BE%D0%BA%20%D0%99%D0%B5%D1%82%D0%B8" TargetMode="External"/><Relationship Id="rId230" Type="http://schemas.openxmlformats.org/officeDocument/2006/relationships/hyperlink" Target="https://cloud.mail.ru/home/FB_SHARED/%D0%9E%D0%9F/%D0%A4%D0%9E%D0%A2%D0%9E/02011999%20%D0%9B%D0%BE%D1%88%D0%B0%D0%B4%D1%8C%20%D0%9B%D0%B8%D0%BB%D0%B8%20%D0%BC%D0%B8%D0%BD%D0%B8" TargetMode="External"/><Relationship Id="rId25" Type="http://schemas.openxmlformats.org/officeDocument/2006/relationships/hyperlink" Target="https://cloud.mail.ru/public/HArH/FLXxC1mig/%D0%A4%D0%9E%D0%A2%D0%9E/903" TargetMode="External"/><Relationship Id="rId46" Type="http://schemas.openxmlformats.org/officeDocument/2006/relationships/hyperlink" Target="https://cloud.mail.ru/public/HArH/FLXxC1mig/%D0%A4%D0%9E%D0%A2%D0%9E/701" TargetMode="External"/><Relationship Id="rId67" Type="http://schemas.openxmlformats.org/officeDocument/2006/relationships/hyperlink" Target="https://cloud.mail.ru/public/HArH/FLXxC1mig/%D0%A4%D0%9E%D0%A2%D0%9E/301" TargetMode="External"/><Relationship Id="rId116" Type="http://schemas.openxmlformats.org/officeDocument/2006/relationships/hyperlink" Target="https://cloud.mail.ru/public/HArH/FLXxC1mig/%D0%A4%D0%9E%D0%A2%D0%9E/02001999%20%D0%A6%D1%8B%D0%BF%D0%BB%D0%B5%D0%BD%D0%BE%D0%BA%20%D0%A7%D0%B8%D0%BA" TargetMode="External"/><Relationship Id="rId137" Type="http://schemas.openxmlformats.org/officeDocument/2006/relationships/hyperlink" Target="https://cloud.mail.ru/public/HArH/FLXxC1mig/%D0%A4%D0%9E%D0%A2%D0%9E/11002999%20%D0%A2%D0%B5%D0%B4%D0%B4%D0%B8%20%D0%BC%D0%B5%D0%B4%D0%B2%D0%B5%D0%B4%D1%8C" TargetMode="External"/><Relationship Id="rId158" Type="http://schemas.openxmlformats.org/officeDocument/2006/relationships/hyperlink" Target="https://cloud.mail.ru/public/HArH/FLXxC1mig/%D0%A4%D0%9E%D0%A2%D0%9E/40009999%20%D0%A7%D0%B5%D1%80%D0%B5%D0%BF%D0%B0%D1%88%D0%BA%D0%B0%20%D0%9B%D0%B5%D0%BE" TargetMode="External"/><Relationship Id="rId20" Type="http://schemas.openxmlformats.org/officeDocument/2006/relationships/hyperlink" Target="https://cloud.mail.ru/public/HArH/FLXxC1mig/%D0%A4%D0%9E%D0%A2%D0%9E/905" TargetMode="External"/><Relationship Id="rId41" Type="http://schemas.openxmlformats.org/officeDocument/2006/relationships/hyperlink" Target="https://cloud.mail.ru/public/HArH/FLXxC1mig/%D0%A4%D0%9E%D0%A2%D0%9E/707" TargetMode="External"/><Relationship Id="rId62" Type="http://schemas.openxmlformats.org/officeDocument/2006/relationships/hyperlink" Target="https://cloud.mail.ru/public/HArH/FLXxC1mig/%D0%A4%D0%9E%D0%A2%D0%9E/202" TargetMode="External"/><Relationship Id="rId83" Type="http://schemas.openxmlformats.org/officeDocument/2006/relationships/hyperlink" Target="https://cloud.mail.ru/public/HArH/FLXxC1mig/%D0%A4%D0%9E%D0%A2%D0%9E/103%20%D0%A2%D0%B8%D0%B3%D1%80%20%D0%93%D0%B5%D0%BA%D1%82%D0%BE%D1%80" TargetMode="External"/><Relationship Id="rId88" Type="http://schemas.openxmlformats.org/officeDocument/2006/relationships/hyperlink" Target="https://cloud.mail.ru/public/HArH/FLXxC1mig/%D0%A4%D0%9E%D0%A2%D0%9E/125%20%D0%9A%D1%80%D1%8B%D1%81%20%D0%A0%D0%B5%D0%BC%D0%B8" TargetMode="External"/><Relationship Id="rId111" Type="http://schemas.openxmlformats.org/officeDocument/2006/relationships/hyperlink" Target="https://cloud.mail.ru/public/HArH/FLXxC1mig/%D0%A4%D0%9E%D0%A2%D0%9E/137%20%D0%9F%D0%B0%D1%83%D1%87%D0%BE%D0%BA%20%D0%92%D0%B8%D0%BA%D1%82%D0%BE%D1%80" TargetMode="External"/><Relationship Id="rId132" Type="http://schemas.openxmlformats.org/officeDocument/2006/relationships/hyperlink" Target="https://cloud.mail.ru/public/HArH/FLXxC1mig/%D0%A4%D0%9E%D0%A2%D0%9E/09006999%20%D0%91%D1%83%D0%BB%D1%8C%D0%B4%D0%BE%D0%B3%20%D0%91%D1%80%D1%83%D0%BD%D0%BE" TargetMode="External"/><Relationship Id="rId153" Type="http://schemas.openxmlformats.org/officeDocument/2006/relationships/hyperlink" Target="https://cloud.mail.ru/public/HArH/FLXxC1mig/%D0%A4%D0%9E%D0%A2%D0%9E/41007999%20%D0%93%D1%80%D0%B5%D0%BC%D1%83%D1%87%D0%BA%D0%B0" TargetMode="External"/><Relationship Id="rId174" Type="http://schemas.openxmlformats.org/officeDocument/2006/relationships/hyperlink" Target="https://cloud.mail.ru/public/HArH/FLXxC1mig/%D0%A4%D0%9E%D0%A2%D0%9E/126%20%D0%9A%D0%BE%D1%80%D0%BE%D0%B2%D0%BA%D0%B0%20%D0%9C%D1%8D%D0%B3%D0%B3%D0%B8" TargetMode="External"/><Relationship Id="rId179" Type="http://schemas.openxmlformats.org/officeDocument/2006/relationships/hyperlink" Target="https://cloud.mail.ru/public/HArH/FLXxC1mig/%D0%A4%D0%9E%D0%A2%D0%9E/1350%20%D0%9F%D0%B8%D1%82%D0%BE%D0%BD%D1%87%D0%B8%D0%BA%20%D0%9C%D0%BE%D0%B4%D0%B6%D0%BE" TargetMode="External"/><Relationship Id="rId195" Type="http://schemas.openxmlformats.org/officeDocument/2006/relationships/hyperlink" Target="https://cloud.mail.ru/public/HArH/FLXxC1mig/%D0%A4%D0%9E%D0%A2%D0%9E/40011999%20%D0%91%D0%B5%D0%B3%D0%B5%D0%BC%D0%BE%D1%82%D0%B8%D0%BA%20%D0%A8%D0%BE%D0%BD" TargetMode="External"/><Relationship Id="rId209" Type="http://schemas.openxmlformats.org/officeDocument/2006/relationships/hyperlink" Target="https://cloud.mail.ru/public/HArH/FLXxC1mig/%D0%A4%D0%9E%D0%A2%D0%9E/41022999%20%D0%B1%D1%80%D0%B5%D0%BB%D0%BE%D0%BA%20%D0%A3%D1%82%D0%BA%D0%B0%20%D0%94%D0%B8%D0%B7%D0%B8" TargetMode="External"/><Relationship Id="rId190" Type="http://schemas.openxmlformats.org/officeDocument/2006/relationships/hyperlink" Target="https://cloud.mail.ru/public/HArH/FLXxC1mig/%D0%A4%D0%9E%D0%A2%D0%9E/1391" TargetMode="External"/><Relationship Id="rId204" Type="http://schemas.openxmlformats.org/officeDocument/2006/relationships/hyperlink" Target="https://cloud.mail.ru/public/HArH/FLXxC1mig/%D0%A4%D0%9E%D0%A2%D0%9E/41021999%20%D0%B1%D1%80%D0%B5%D0%BB%D0%BE%D0%BA%20%D0%9A%D0%B5%D0%BD%D0%B3%D1%83%D1%80%D1%83%20%D0%94%D0%B8%D0%B0%D0%BD%D0%B0" TargetMode="External"/><Relationship Id="rId220" Type="http://schemas.openxmlformats.org/officeDocument/2006/relationships/hyperlink" Target="https://cloud.mail.ru/public/HArH/FLXxC1mig/%D0%A4%D0%9E%D0%A2%D0%9E/41025999%20%D0%B1%D1%80%D0%B5%D0%BB%D0%BE%D0%BA%20%D0%A0%D1%8B%D1%86%D0%B0%D1%80%D1%8C" TargetMode="External"/><Relationship Id="rId225" Type="http://schemas.openxmlformats.org/officeDocument/2006/relationships/hyperlink" Target="https://cloud.mail.ru/public/HArH/FLXxC1mig/%D0%A4%D0%9E%D0%A2%D0%9E/50005999%20%D0%9F%D0%BE%D0%B4%D0%B0%D1%80%D0%BE%D0%BA-%D1%81%D0%BF%D0%B8%D1%80%D0%B0%D0%BB%D1%8C%20%D0%BA%D1%80%D1%83%D0%B3%D0%BB%D1%8B%D0%B9%20%D1%81%20%D0%BE%D1%80%D0%BD%D0%B0%D0%BC%D0%B5%D0%BD%D1%82%D0%BE%D0%BC" TargetMode="External"/><Relationship Id="rId15" Type="http://schemas.openxmlformats.org/officeDocument/2006/relationships/hyperlink" Target="https://cloud.mail.ru/public/HArH/FLXxC1mig/%D0%A4%D0%9E%D0%A2%D0%9E/41032999%20%D0%A0%D1%83%D0%BA%D0%B0%20%D1%81%D0%BA%D0%B5%D0%BB%D0%B5%D1%82%D0%B0" TargetMode="External"/><Relationship Id="rId36" Type="http://schemas.openxmlformats.org/officeDocument/2006/relationships/hyperlink" Target="https://cloud.mail.ru/public/HArH/FLXxC1mig/%D0%A4%D0%9E%D0%A2%D0%9E/07001999%20%D0%A2%D0%B8%D1%80%D0%B0%D0%BD%D0%BE%D0%B7%D0%B0%D0%B2%D1%80%20%D0%AD%D0%B4" TargetMode="External"/><Relationship Id="rId57" Type="http://schemas.openxmlformats.org/officeDocument/2006/relationships/hyperlink" Target="https://cloud.mail.ru/public/HArH/FLXxC1mig/%D0%A4%D0%9E%D0%A2%D0%9E/402" TargetMode="External"/><Relationship Id="rId106" Type="http://schemas.openxmlformats.org/officeDocument/2006/relationships/hyperlink" Target="https://cloud.mail.ru/public/HArH/FLXxC1mig/%D0%A4%D0%9E%D0%A2%D0%9E/404" TargetMode="External"/><Relationship Id="rId127" Type="http://schemas.openxmlformats.org/officeDocument/2006/relationships/hyperlink" Target="https://cloud.mail.ru/public/HArH/FLXxC1mig/%D0%A4%D0%9E%D0%A2%D0%9E/23004999%20%D0%90%D0%B7%D0%B0%D1%82%D0%BE%D1%82" TargetMode="External"/><Relationship Id="rId10" Type="http://schemas.openxmlformats.org/officeDocument/2006/relationships/hyperlink" Target="https://cloud.mail.ru/public/HArH/FLXxC1mig/%D0%A4%D0%9E%D0%A2%D0%9E/41037999%20%D0%93%D0%BE%D0%BB%D0%BE%D0%B2%D0%B0%20%D1%81%D0%BE%D0%B1%D0%B0%D0%BA%D0%B8%20%28%D1%84%D1%80%D0%B0%D0%BD%D1%86%D1%83%D0%B7%D1%81%D0%BA%D0%B8%D0%B9%20%D0%B1%D1%83%D0%BB%D1%8C%D0%B4%D0%BE%D0%B3%29" TargetMode="External"/><Relationship Id="rId31" Type="http://schemas.openxmlformats.org/officeDocument/2006/relationships/hyperlink" Target="https://cloud.mail.ru/public/HArH/FLXxC1mig/%D0%A4%D0%9E%D0%A2%D0%9E/07006999%20%D0%90%D0%BF%D0%B0%D1%82%D0%BE%D0%B7%D0%B0%D0%B2%D1%80%20%D0%9C%D0%B8" TargetMode="External"/><Relationship Id="rId52" Type="http://schemas.openxmlformats.org/officeDocument/2006/relationships/hyperlink" Target="https://cloud.mail.ru/public/HArH/FLXxC1mig/%D0%A4%D0%9E%D0%A2%D0%9E/504" TargetMode="External"/><Relationship Id="rId73" Type="http://schemas.openxmlformats.org/officeDocument/2006/relationships/hyperlink" Target="https://cloud.mail.ru/public/HArH/FLXxC1mig/%D0%A4%D0%9E%D0%A2%D0%9E/303" TargetMode="External"/><Relationship Id="rId78" Type="http://schemas.openxmlformats.org/officeDocument/2006/relationships/hyperlink" Target="https://cloud.mail.ru/public/HArH/FLXxC1mig/%D0%A4%D0%9E%D0%A2%D0%9E/1358%20%D0%A2%D0%B0%D0%BA%D1%81%D0%B0%20%D0%91%D0%B0%D0%B4%D0%B4%D0%B8" TargetMode="External"/><Relationship Id="rId94" Type="http://schemas.openxmlformats.org/officeDocument/2006/relationships/hyperlink" Target="https://cloud.mail.ru/public/HArH/FLXxC1mig/%D0%A4%D0%9E%D0%A2%D0%9E/138%20%D0%95%D0%BD%D0%BE%D1%82%20%D0%9A%D1%80%D0%BE%D0%BA%D0%B5%D1%82" TargetMode="External"/><Relationship Id="rId99" Type="http://schemas.openxmlformats.org/officeDocument/2006/relationships/hyperlink" Target="https://cloud.mail.ru/public/HArH/FLXxC1mig/%D0%A4%D0%9E%D0%A2%D0%9E/106%20%D0%A4%D1%80%D1%83%D0%BA%D1%82%D0%BE%D0%B2%D0%B0%D1%8F%20%D0%BB%D0%B5%D1%82%D1%83%D1%87%D0%B0%D1%8F%20%D0%BB%D0%B8%D1%81%D0%B8%D1%86%D0%B0" TargetMode="External"/><Relationship Id="rId101" Type="http://schemas.openxmlformats.org/officeDocument/2006/relationships/hyperlink" Target="https://cloud.mail.ru/public/HArH/FLXxC1mig/%D0%A4%D0%9E%D0%A2%D0%9E/140%20%D0%9C%D0%B0%D0%BB%D1%8B%D1%88%20%D1%85%D0%BE%D1%80%D0%B5%D0%BA%20%D0%9C%D0%BE%D1%82%D1%8F" TargetMode="External"/><Relationship Id="rId122" Type="http://schemas.openxmlformats.org/officeDocument/2006/relationships/hyperlink" Target="https://cloud.mail.ru/public/HArH/FLXxC1mig/%D0%A4%D0%9E%D0%A2%D0%9E/22003999%20%D0%90%D1%81%D1%82%D1%80%D0%BE%D0%BD%D0%B0%D0%B2%D1%82%20%D0%9C%D0%B8%D0%BA" TargetMode="External"/><Relationship Id="rId143" Type="http://schemas.openxmlformats.org/officeDocument/2006/relationships/hyperlink" Target="https://cloud.mail.ru/public/HArH/FLXxC1mig/%D0%A4%D0%9E%D0%A2%D0%9E/10001999%20%D0%9C%D1%8B%D1%88%D1%8C%20%D0%BB%D0%B5%D1%82%D1%83%D1%87%D0%B0%D1%8F%20%D0%9F%D0%BE%D0%BB%D0%BB%D0%B8" TargetMode="External"/><Relationship Id="rId148" Type="http://schemas.openxmlformats.org/officeDocument/2006/relationships/hyperlink" Target="https://cloud.mail.ru/public/HArH/FLXxC1mig/%D0%A4%D0%9E%D0%A2%D0%9E/10012999%20%D0%9A%D0%BE%D0%B0%D0%BB%D0%B0%20%D0%9A%D0%B8%D0%BD" TargetMode="External"/><Relationship Id="rId164" Type="http://schemas.openxmlformats.org/officeDocument/2006/relationships/hyperlink" Target="https://cloud.mail.ru/public/HArH/FLXxC1mig/%D0%A4%D0%9E%D0%A2%D0%9E/40001999%20%D0%91%D0%B5%D0%BB%D0%BA%D0%B0%20%D0%BB%D0%B5%D1%82%D1%8F%D0%B3%D0%B0%20%D0%9B%D0%B8" TargetMode="External"/><Relationship Id="rId169" Type="http://schemas.openxmlformats.org/officeDocument/2006/relationships/hyperlink" Target="https://cloud.mail.ru/public/HArH/FLXxC1mig/%D0%A4%D0%9E%D0%A2%D0%9E/1385" TargetMode="External"/><Relationship Id="rId185" Type="http://schemas.openxmlformats.org/officeDocument/2006/relationships/hyperlink" Target="https://cloud.mail.ru/public/HArH/FLXxC1mig/%D0%A4%D0%9E%D0%A2%D0%9E/1346%20%D0%A7%D0%B5%D1%80%D0%B2%D1%8F%D1%87%D0%BE%D0%BA%20%D0%94%D0%B6%D0%B8%D0%BC" TargetMode="External"/><Relationship Id="rId4" Type="http://schemas.openxmlformats.org/officeDocument/2006/relationships/hyperlink" Target="https://cloud.mail.ru/public/HArH/FLXxC1mig/%D0%A4%D0%9E%D0%A2%D0%9E/41043999%20%D0%93%D0%B8%D1%80%D0%BE%D1%81%D0%BA%D0%BE%D0%BF" TargetMode="External"/><Relationship Id="rId9" Type="http://schemas.openxmlformats.org/officeDocument/2006/relationships/hyperlink" Target="https://cloud.mail.ru/public/HArH/FLXxC1mig/%D0%A4%D0%9E%D0%A2%D0%9E/41038999%20%D0%93%D0%BE%D0%BB%D0%BE%D0%B2%D0%B0%20%D1%81%D0%BE%D0%B1%D0%B0%D0%BA%D0%B8%20%28%D1%82%D0%B0%D0%BA%D1%81%D0%B0%29" TargetMode="External"/><Relationship Id="rId180" Type="http://schemas.openxmlformats.org/officeDocument/2006/relationships/hyperlink" Target="https://disk.yandex.ru/d/sHvm1ba-2voniQ/%D0%A4%D0%9E%D0%A2%D0%9E/1348%20%D0%93%D0%B5%D0%BA%D0%BA%D0%BE%D0%BD%20%D0%90%D0%B3%D0%BD%D0%B8" TargetMode="External"/><Relationship Id="rId210" Type="http://schemas.openxmlformats.org/officeDocument/2006/relationships/hyperlink" Target="https://cloud.mail.ru/public/HArH/FLXxC1mig/%D0%A4%D0%9E%D0%A2%D0%9E/41013999%20%D0%B1%D1%80%D0%B5%D0%BB%D0%BE%D0%BA%20%D0%A1%D0%BE%D0%B1%D0%B0%D1%87%D0%BA%D0%B0%20%D0%94%D0%B6%D0%B8%D0%BD" TargetMode="External"/><Relationship Id="rId215" Type="http://schemas.openxmlformats.org/officeDocument/2006/relationships/hyperlink" Target="https://cloud.mail.ru/public/HArH/FLXxC1mig/%D0%A4%D0%9E%D0%A2%D0%9E/41024999%20%D0%B1%D1%80%D0%B5%D0%BB%D0%BE%D0%BA%20%D0%9B%D1%8F%D0%B3%D1%83%D1%88%D0%BA%D0%B0%20%D0%A4%D0%BB%D0%B8%D0%BF" TargetMode="External"/><Relationship Id="rId26" Type="http://schemas.openxmlformats.org/officeDocument/2006/relationships/hyperlink" Target="https://cloud.mail.ru/public/HArH/FLXxC1mig/%D0%A4%D0%9E%D0%A2%D0%9E/913" TargetMode="External"/><Relationship Id="rId231" Type="http://schemas.openxmlformats.org/officeDocument/2006/relationships/hyperlink" Target="https://cloud.mail.ru/home/FB_SHARED/%D0%9E%D0%9F/%D0%A4%D0%9E%D0%A2%D0%9E/02012999%20%D0%9B%D0%BE%D1%88%D0%B0%D0%B4%D1%8C%20%D0%9B%D0%B8%D0%BB%D0%B8%20%D0%BC%D0%B0%D0%BA%D1%81%D0%B8" TargetMode="External"/><Relationship Id="rId47" Type="http://schemas.openxmlformats.org/officeDocument/2006/relationships/hyperlink" Target="https://cloud.mail.ru/public/HArH/FLXxC1mig/%D0%A4%D0%9E%D0%A2%D0%9E/509" TargetMode="External"/><Relationship Id="rId68" Type="http://schemas.openxmlformats.org/officeDocument/2006/relationships/hyperlink" Target="https://cloud.mail.ru/public/HArH/FLXxC1mig/%D0%A4%D0%9E%D0%A2%D0%9E/209" TargetMode="External"/><Relationship Id="rId89" Type="http://schemas.openxmlformats.org/officeDocument/2006/relationships/hyperlink" Target="https://cloud.mail.ru/public/HArH/FLXxC1mig/%D0%A4%D0%9E%D0%A2%D0%9E/104%20%D0%9A%D1%80%D0%BE%D0%BB%D0%B8%D0%BA%20%D0%9F%D0%B8%D1%82%D0%B5%D1%80" TargetMode="External"/><Relationship Id="rId112" Type="http://schemas.openxmlformats.org/officeDocument/2006/relationships/hyperlink" Target="https://cloud.mail.ru/public/HArH/FLXxC1mig/%D0%A4%D0%9E%D0%A2%D0%9E/207" TargetMode="External"/><Relationship Id="rId133" Type="http://schemas.openxmlformats.org/officeDocument/2006/relationships/hyperlink" Target="https://cloud.mail.ru/public/HArH/FLXxC1mig/%D0%A4%D0%9E%D0%A2%D0%9E/09004999%20%D0%9B%D1%8F%D0%B3%D1%83%D1%85%20%D0%9D%D1%8F%D0%BC%20%D1%81%20%D0%BA%D0%BD%D0%BE%D0%BF%D0%BA%D0%BE%D0%B9" TargetMode="External"/><Relationship Id="rId154" Type="http://schemas.openxmlformats.org/officeDocument/2006/relationships/hyperlink" Target="https://cloud.mail.ru/public/HArH/FLXxC1mig/%D0%A4%D0%9E%D0%A2%D0%9E/41006999%20%D0%9A%D0%BB%D0%B5%D1%88%D0%BD%D1%8F%20%D0%BA%D1%80%D0%B0%D0%B1%D0%B0" TargetMode="External"/><Relationship Id="rId175" Type="http://schemas.openxmlformats.org/officeDocument/2006/relationships/hyperlink" Target="https://cloud.mail.ru/public/HArH/FLXxC1mig/%D0%A4%D0%9E%D0%A2%D0%9E/123%20%D0%A5%D0%BE%D1%80%D1%91%D0%BA%20%D0%9B%D0%B0%D0%BA%D0%B8" TargetMode="External"/><Relationship Id="rId196" Type="http://schemas.openxmlformats.org/officeDocument/2006/relationships/hyperlink" Target="https://cloud.mail.ru/public/HArH/FLXxC1mig/%D0%A4%D0%9E%D0%A2%D0%9E/40008999%20%D0%A2%D0%B8%D0%B3%D1%80%D0%B8%D0%BA" TargetMode="External"/><Relationship Id="rId200" Type="http://schemas.openxmlformats.org/officeDocument/2006/relationships/hyperlink" Target="https://cloud.mail.ru/public/HArH/FLXxC1mig/%D0%A4%D0%9E%D0%A2%D0%9E/41009999%20%D0%B1%D1%80%D0%B5%D0%BB%D0%BE%D0%BA%20%D0%97%D0%B2%D0%B5%D0%B7%D0%B4%D0%BE%D1%87%D0%BA%D0%B0" TargetMode="External"/><Relationship Id="rId16" Type="http://schemas.openxmlformats.org/officeDocument/2006/relationships/hyperlink" Target="https://cloud.mail.ru/public/HArH/FLXxC1mig/%D0%A4%D0%9E%D0%A2%D0%9E/41031999%20%D0%93%D0%BE%D0%BB%D0%BE%D0%B2%D0%B0%20%D1%81%D0%BE%D0%B1%D0%B0%D0%BA%D0%B8%20%28%D0%B1%D1%83%D0%BB%D1%8C%D1%82%D0%B5%D1%80%D1%8C%D0%B5%D1%80%29" TargetMode="External"/><Relationship Id="rId221" Type="http://schemas.openxmlformats.org/officeDocument/2006/relationships/hyperlink" Target="https://cloud.mail.ru/public/HArH/FLXxC1mig/%D0%A4%D0%9E%D0%A2%D0%9E/02006999%20%D0%97%D0%BE%D0%BB%D0%BE%D1%82%D0%B8%D1%81%D1%82%D1%8B%D0%B9%20%D1%82%D0%B0%D0%BC%D0%B0%D1%80%D0%B8%D0%BD" TargetMode="External"/><Relationship Id="rId37" Type="http://schemas.openxmlformats.org/officeDocument/2006/relationships/hyperlink" Target="https://cloud.mail.ru/public/HArH/FLXxC1mig/%D0%A4%D0%9E%D0%A2%D0%9E/710" TargetMode="External"/><Relationship Id="rId58" Type="http://schemas.openxmlformats.org/officeDocument/2006/relationships/hyperlink" Target="https://cloud.mail.ru/public/HArH/FLXxC1mig/%D0%A4%D0%9E%D0%A2%D0%9E/401%20%D0%91%D0%BE%D0%BB%D1%8C%D1%88%D0%B0%D1%8F%20%D0%B1%D0%B5%D0%BB%D0%B0%D1%8F%20%D0%90%D0%BA%D1%83%D0%BB%D0%B0" TargetMode="External"/><Relationship Id="rId79" Type="http://schemas.openxmlformats.org/officeDocument/2006/relationships/hyperlink" Target="https://cloud.mail.ru/public/HArH/FLXxC1mig/%D0%A4%D0%9E%D0%A2%D0%9E/1357%20%D0%A7%D0%B8%D1%85%D1%83%D0%B0%D1%85%D1%83%D0%B0%20%D0%9A%D0%BE%D0%BA%D0%BE" TargetMode="External"/><Relationship Id="rId102" Type="http://schemas.openxmlformats.org/officeDocument/2006/relationships/hyperlink" Target="https://cloud.mail.ru/public/HArH/FLXxC1mig/%D0%A4%D0%9E%D0%A2%D0%9E/109%20%D0%92%D0%BE%D0%BB%D0%BA%20%D0%A6%D0%B5%D0%B7%D0%B0%D1%80%D1%8C" TargetMode="External"/><Relationship Id="rId123" Type="http://schemas.openxmlformats.org/officeDocument/2006/relationships/hyperlink" Target="https://cloud.mail.ru/public/HArH/FLXxC1mig/%D0%A4%D0%9E%D0%A2%D0%9E/22002999%20%D0%A6%D0%B8%D0%BA%D0%BB%D0%BE%D0%BF%20%D0%91%D1%80%D0%BE%D0%BD%D1%82" TargetMode="External"/><Relationship Id="rId144" Type="http://schemas.openxmlformats.org/officeDocument/2006/relationships/hyperlink" Target="https://cloud.mail.ru/public/HArH/FLXxC1mig/%D0%A4%D0%9E%D0%A2%D0%9E/10013999%20%D0%9F%D0%B0%D0%BD%D0%B4%D0%B0%20%D0%9B%D0%B8%D0%BD%D0%B4%D0%B0" TargetMode="External"/><Relationship Id="rId90" Type="http://schemas.openxmlformats.org/officeDocument/2006/relationships/hyperlink" Target="https://cloud.mail.ru/public/HArH/FLXxC1mig/%D0%A4%D0%9E%D0%A2%D0%9E/130%20%D0%91%D0%B5%D0%B3%D0%B5%D0%BC%D0%BE%D1%82%20%D0%9C%D1%8D%D0%BB" TargetMode="External"/><Relationship Id="rId165" Type="http://schemas.openxmlformats.org/officeDocument/2006/relationships/hyperlink" Target="https://cloud.mail.ru/public/HArH/FLXxC1mig/%D0%A4%D0%9E%D0%A2%D0%9E/1347%20%D0%A2%D0%B8%D1%80%D0%B5%D0%BA%D1%81%20%D0%94%D0%B0%D0%BD%D1%82%D0%B5" TargetMode="External"/><Relationship Id="rId186" Type="http://schemas.openxmlformats.org/officeDocument/2006/relationships/hyperlink" Target="https://cloud.mail.ru/public/HArH/FLXxC1mig/%D0%A4%D0%9E%D0%A2%D0%9E/1388" TargetMode="External"/><Relationship Id="rId211" Type="http://schemas.openxmlformats.org/officeDocument/2006/relationships/hyperlink" Target="https://cloud.mail.ru/public/HArH/FLXxC1mig/%D0%A4%D0%9E%D0%A2%D0%9E/41016999%20%D0%B1%D1%80%D0%B5%D0%BB%D0%BE%D0%BA%20%D0%94%D1%80%D0%B0%D0%BA%D0%BE%D0%BD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54"/>
  <sheetViews>
    <sheetView tabSelected="1" zoomScaleNormal="100" workbookViewId="0">
      <pane ySplit="8" topLeftCell="A9" activePane="bottomLeft" state="frozen"/>
      <selection pane="bottomLeft" activeCell="B8" sqref="B8"/>
    </sheetView>
  </sheetViews>
  <sheetFormatPr defaultColWidth="12.44140625" defaultRowHeight="15.75" customHeight="1"/>
  <cols>
    <col min="1" max="1" width="10.33203125" style="13" customWidth="1"/>
    <col min="2" max="2" width="18.6640625" style="30" customWidth="1"/>
    <col min="3" max="3" width="21.44140625" customWidth="1"/>
    <col min="4" max="4" width="18.33203125" customWidth="1"/>
    <col min="5" max="5" width="14.109375" style="106" customWidth="1"/>
    <col min="6" max="6" width="19.109375" style="11" customWidth="1"/>
    <col min="7" max="7" width="15.44140625" style="13" customWidth="1"/>
    <col min="8" max="8" width="18.88671875" style="13" customWidth="1"/>
    <col min="9" max="9" width="14.88671875" customWidth="1"/>
    <col min="10" max="10" width="11.88671875" style="68" customWidth="1"/>
    <col min="11" max="11" width="12.33203125" style="14" customWidth="1"/>
    <col min="12" max="12" width="16.88671875" style="19" customWidth="1"/>
    <col min="13" max="13" width="15.109375" style="14" customWidth="1"/>
    <col min="14" max="14" width="15" customWidth="1"/>
  </cols>
  <sheetData>
    <row r="1" spans="1:15" ht="13.2">
      <c r="A1" s="12"/>
      <c r="B1" s="29"/>
      <c r="C1" s="1"/>
      <c r="D1" s="1"/>
      <c r="E1" s="95"/>
      <c r="F1" s="10"/>
      <c r="G1" s="12"/>
      <c r="H1" s="12"/>
      <c r="I1" s="1"/>
      <c r="J1" s="57"/>
      <c r="K1" s="16"/>
      <c r="L1" s="15"/>
      <c r="M1" s="16"/>
      <c r="N1" s="1"/>
    </row>
    <row r="2" spans="1:15" ht="13.2">
      <c r="A2" s="12"/>
      <c r="B2" s="29"/>
      <c r="C2" s="1"/>
      <c r="D2" s="1"/>
      <c r="E2" s="95"/>
      <c r="F2" s="10"/>
      <c r="G2" s="12"/>
      <c r="H2" s="12"/>
      <c r="I2" s="1"/>
      <c r="J2" s="57"/>
      <c r="K2" s="16"/>
      <c r="L2" s="15"/>
      <c r="M2" s="16"/>
      <c r="N2" s="1"/>
    </row>
    <row r="3" spans="1:15" ht="24.6">
      <c r="A3" s="12"/>
      <c r="B3" s="29"/>
      <c r="C3" s="1"/>
      <c r="D3" s="1"/>
      <c r="E3" s="95"/>
      <c r="F3" s="10"/>
      <c r="G3" s="12"/>
      <c r="H3" s="12"/>
      <c r="I3" s="1"/>
      <c r="J3" s="57"/>
      <c r="K3" s="16"/>
      <c r="L3" s="15"/>
      <c r="M3" s="16"/>
      <c r="N3" s="23" t="s">
        <v>231</v>
      </c>
    </row>
    <row r="4" spans="1:15" ht="25.2">
      <c r="A4" s="56"/>
      <c r="B4" s="29"/>
      <c r="C4" s="1"/>
      <c r="D4" s="1"/>
      <c r="E4" s="95"/>
      <c r="F4" s="10"/>
      <c r="G4" s="12"/>
      <c r="H4" s="12"/>
      <c r="I4" s="2"/>
      <c r="J4" s="58"/>
      <c r="K4" s="16"/>
      <c r="L4" s="15"/>
      <c r="M4" s="16"/>
      <c r="N4" s="24">
        <v>2026</v>
      </c>
    </row>
    <row r="5" spans="1:15" ht="13.2">
      <c r="A5" s="12"/>
      <c r="B5" s="29"/>
      <c r="C5" s="1"/>
      <c r="D5" s="1"/>
      <c r="E5" s="95"/>
      <c r="F5" s="10"/>
      <c r="G5" s="12"/>
      <c r="H5" s="12"/>
      <c r="I5" s="1"/>
      <c r="J5" s="57"/>
      <c r="K5" s="16"/>
      <c r="L5" s="15"/>
      <c r="M5" s="16"/>
      <c r="N5" s="1"/>
    </row>
    <row r="6" spans="1:15" ht="21" customHeight="1">
      <c r="A6" s="12"/>
      <c r="B6" s="29"/>
      <c r="C6" s="1"/>
      <c r="D6" s="1"/>
      <c r="E6" s="95"/>
      <c r="F6" s="10"/>
      <c r="G6" s="12"/>
      <c r="H6" s="12"/>
      <c r="I6" s="1"/>
      <c r="J6" s="57"/>
      <c r="K6" s="16"/>
      <c r="L6" s="15"/>
      <c r="M6" s="128" t="s">
        <v>232</v>
      </c>
      <c r="N6" s="129"/>
    </row>
    <row r="7" spans="1:15" ht="21" customHeight="1">
      <c r="A7" s="12"/>
      <c r="B7" s="29"/>
      <c r="C7" s="1"/>
      <c r="D7" s="1"/>
      <c r="E7" s="95"/>
      <c r="F7" s="10"/>
      <c r="G7" s="12"/>
      <c r="H7" s="12"/>
      <c r="I7" s="1"/>
      <c r="J7" s="57"/>
      <c r="K7" s="25">
        <v>0.45</v>
      </c>
      <c r="L7" s="17"/>
      <c r="M7" s="93">
        <f>SUM(M9:M254)</f>
        <v>0</v>
      </c>
      <c r="N7" s="93">
        <f>SUM(N9:N254)</f>
        <v>0</v>
      </c>
    </row>
    <row r="8" spans="1:15" s="14" customFormat="1" ht="58.35" customHeight="1">
      <c r="A8" s="49" t="s">
        <v>0</v>
      </c>
      <c r="B8" s="69" t="s">
        <v>1</v>
      </c>
      <c r="C8" s="41" t="s">
        <v>2</v>
      </c>
      <c r="D8" s="41" t="s">
        <v>277</v>
      </c>
      <c r="E8" s="59" t="s">
        <v>412</v>
      </c>
      <c r="F8" s="42" t="s">
        <v>3</v>
      </c>
      <c r="G8" s="40" t="s">
        <v>4</v>
      </c>
      <c r="H8" s="40" t="s">
        <v>115</v>
      </c>
      <c r="I8" s="40" t="s">
        <v>236</v>
      </c>
      <c r="J8" s="59" t="s">
        <v>376</v>
      </c>
      <c r="K8" s="40" t="s">
        <v>5</v>
      </c>
      <c r="L8" s="40" t="s">
        <v>233</v>
      </c>
      <c r="M8" s="40" t="s">
        <v>234</v>
      </c>
      <c r="N8" s="40" t="s">
        <v>235</v>
      </c>
      <c r="O8" s="131" t="s">
        <v>505</v>
      </c>
    </row>
    <row r="9" spans="1:15" ht="93" customHeight="1">
      <c r="A9" s="75">
        <v>40004999</v>
      </c>
      <c r="B9" s="70" t="s">
        <v>264</v>
      </c>
      <c r="C9" s="4"/>
      <c r="D9" s="4"/>
      <c r="E9" s="96" t="s">
        <v>413</v>
      </c>
      <c r="F9" s="7">
        <v>4670259403585</v>
      </c>
      <c r="G9" s="4" t="s">
        <v>265</v>
      </c>
      <c r="H9" s="4" t="s">
        <v>81</v>
      </c>
      <c r="I9" s="4">
        <v>24</v>
      </c>
      <c r="J9" s="60">
        <v>10</v>
      </c>
      <c r="K9" s="18">
        <v>199</v>
      </c>
      <c r="L9" s="50">
        <f>(K9-K9*$K$7)/0.8</f>
        <v>136.8125</v>
      </c>
      <c r="M9" s="78"/>
      <c r="N9" s="18">
        <f t="shared" ref="N9:N17" si="0">L9*M9</f>
        <v>0</v>
      </c>
      <c r="O9" s="130"/>
    </row>
    <row r="10" spans="1:15" ht="93" customHeight="1">
      <c r="A10" s="75">
        <v>40005999</v>
      </c>
      <c r="B10" s="70" t="s">
        <v>290</v>
      </c>
      <c r="C10" s="4"/>
      <c r="D10" s="4"/>
      <c r="E10" s="96" t="s">
        <v>413</v>
      </c>
      <c r="F10" s="7">
        <v>4670259404131</v>
      </c>
      <c r="G10" s="4" t="s">
        <v>297</v>
      </c>
      <c r="H10" s="4" t="s">
        <v>81</v>
      </c>
      <c r="I10" s="4">
        <v>24</v>
      </c>
      <c r="J10" s="60">
        <v>10</v>
      </c>
      <c r="K10" s="18">
        <v>199</v>
      </c>
      <c r="L10" s="50">
        <f>(K10-K10*$K$7)/0.8</f>
        <v>136.8125</v>
      </c>
      <c r="M10" s="78"/>
      <c r="N10" s="18">
        <f t="shared" si="0"/>
        <v>0</v>
      </c>
      <c r="O10" s="130"/>
    </row>
    <row r="11" spans="1:15" ht="93" customHeight="1">
      <c r="A11" s="75">
        <v>40006999</v>
      </c>
      <c r="B11" s="70" t="s">
        <v>291</v>
      </c>
      <c r="C11" s="4"/>
      <c r="D11" s="4"/>
      <c r="E11" s="96" t="s">
        <v>413</v>
      </c>
      <c r="F11" s="7">
        <v>4670259404735</v>
      </c>
      <c r="G11" s="4" t="s">
        <v>298</v>
      </c>
      <c r="H11" s="4" t="s">
        <v>81</v>
      </c>
      <c r="I11" s="4">
        <v>24</v>
      </c>
      <c r="J11" s="60">
        <v>10</v>
      </c>
      <c r="K11" s="18">
        <v>199</v>
      </c>
      <c r="L11" s="50">
        <f>(K11-K11*$K$7)/0.8</f>
        <v>136.8125</v>
      </c>
      <c r="M11" s="78"/>
      <c r="N11" s="18">
        <f t="shared" si="0"/>
        <v>0</v>
      </c>
      <c r="O11" s="130"/>
    </row>
    <row r="12" spans="1:15" ht="93" customHeight="1">
      <c r="A12" s="75">
        <v>40007999</v>
      </c>
      <c r="B12" s="70" t="s">
        <v>292</v>
      </c>
      <c r="C12" s="4"/>
      <c r="D12" s="4"/>
      <c r="E12" s="96" t="s">
        <v>413</v>
      </c>
      <c r="F12" s="7">
        <v>4670259404742</v>
      </c>
      <c r="G12" s="4" t="s">
        <v>299</v>
      </c>
      <c r="H12" s="4" t="s">
        <v>81</v>
      </c>
      <c r="I12" s="4">
        <v>24</v>
      </c>
      <c r="J12" s="60">
        <v>10</v>
      </c>
      <c r="K12" s="18">
        <v>199</v>
      </c>
      <c r="L12" s="50">
        <f>(K12-K12*$K$7)/0.8</f>
        <v>136.8125</v>
      </c>
      <c r="M12" s="78"/>
      <c r="N12" s="18">
        <f t="shared" si="0"/>
        <v>0</v>
      </c>
      <c r="O12" s="130"/>
    </row>
    <row r="13" spans="1:15" ht="93" customHeight="1">
      <c r="A13" s="75">
        <v>40009999</v>
      </c>
      <c r="B13" s="70" t="s">
        <v>294</v>
      </c>
      <c r="C13" s="4"/>
      <c r="D13" s="4"/>
      <c r="E13" s="96" t="s">
        <v>413</v>
      </c>
      <c r="F13" s="7">
        <v>4670259404766</v>
      </c>
      <c r="G13" s="4" t="s">
        <v>301</v>
      </c>
      <c r="H13" s="4" t="s">
        <v>81</v>
      </c>
      <c r="I13" s="4">
        <v>24</v>
      </c>
      <c r="J13" s="60">
        <v>10</v>
      </c>
      <c r="K13" s="18">
        <v>199</v>
      </c>
      <c r="L13" s="50">
        <f>(K13-K13*$K$7)/0.8</f>
        <v>136.8125</v>
      </c>
      <c r="M13" s="78"/>
      <c r="N13" s="18">
        <f t="shared" si="0"/>
        <v>0</v>
      </c>
      <c r="O13" s="130"/>
    </row>
    <row r="14" spans="1:15" ht="93" customHeight="1">
      <c r="A14" s="75">
        <v>40010999</v>
      </c>
      <c r="B14" s="70" t="s">
        <v>295</v>
      </c>
      <c r="C14" s="4"/>
      <c r="D14" s="4"/>
      <c r="E14" s="96" t="s">
        <v>413</v>
      </c>
      <c r="F14" s="7">
        <v>4670259404773</v>
      </c>
      <c r="G14" s="4" t="s">
        <v>302</v>
      </c>
      <c r="H14" s="4" t="s">
        <v>81</v>
      </c>
      <c r="I14" s="4">
        <v>24</v>
      </c>
      <c r="J14" s="60">
        <v>10</v>
      </c>
      <c r="K14" s="18">
        <v>199</v>
      </c>
      <c r="L14" s="50">
        <f>(K14-K14*$K$7)/0.8</f>
        <v>136.8125</v>
      </c>
      <c r="M14" s="78"/>
      <c r="N14" s="18">
        <f t="shared" si="0"/>
        <v>0</v>
      </c>
      <c r="O14" s="130"/>
    </row>
    <row r="15" spans="1:15" ht="93" customHeight="1">
      <c r="A15" s="75">
        <v>40008999</v>
      </c>
      <c r="B15" s="70" t="s">
        <v>293</v>
      </c>
      <c r="C15" s="4"/>
      <c r="D15" s="4"/>
      <c r="E15" s="96" t="s">
        <v>413</v>
      </c>
      <c r="F15" s="7">
        <v>4670259404759</v>
      </c>
      <c r="G15" s="4" t="s">
        <v>300</v>
      </c>
      <c r="H15" s="4" t="s">
        <v>81</v>
      </c>
      <c r="I15" s="4">
        <v>24</v>
      </c>
      <c r="J15" s="60">
        <v>10</v>
      </c>
      <c r="K15" s="18">
        <v>199</v>
      </c>
      <c r="L15" s="50">
        <f>(K15-K15*$K$7)/0.8</f>
        <v>136.8125</v>
      </c>
      <c r="M15" s="78"/>
      <c r="N15" s="18">
        <f t="shared" si="0"/>
        <v>0</v>
      </c>
      <c r="O15" s="130"/>
    </row>
    <row r="16" spans="1:15" ht="93" customHeight="1">
      <c r="A16" s="75">
        <v>40011999</v>
      </c>
      <c r="B16" s="70" t="s">
        <v>296</v>
      </c>
      <c r="C16" s="4"/>
      <c r="D16" s="4"/>
      <c r="E16" s="96" t="s">
        <v>413</v>
      </c>
      <c r="F16" s="7">
        <v>4670259404780</v>
      </c>
      <c r="G16" s="4" t="s">
        <v>303</v>
      </c>
      <c r="H16" s="4" t="s">
        <v>81</v>
      </c>
      <c r="I16" s="4">
        <v>24</v>
      </c>
      <c r="J16" s="60">
        <v>10</v>
      </c>
      <c r="K16" s="18">
        <v>199</v>
      </c>
      <c r="L16" s="50">
        <f>(K16-K16*$K$7)/0.8</f>
        <v>136.8125</v>
      </c>
      <c r="M16" s="78"/>
      <c r="N16" s="18">
        <f t="shared" si="0"/>
        <v>0</v>
      </c>
      <c r="O16" s="130"/>
    </row>
    <row r="17" spans="1:15" ht="97.5" customHeight="1">
      <c r="A17" s="75">
        <v>135</v>
      </c>
      <c r="B17" s="70" t="s">
        <v>122</v>
      </c>
      <c r="C17" s="4"/>
      <c r="D17" s="4"/>
      <c r="E17" s="96" t="s">
        <v>413</v>
      </c>
      <c r="F17" s="7">
        <v>4670259402090</v>
      </c>
      <c r="G17" s="4" t="s">
        <v>26</v>
      </c>
      <c r="H17" s="4" t="s">
        <v>81</v>
      </c>
      <c r="I17" s="4">
        <v>24</v>
      </c>
      <c r="J17" s="60">
        <v>10</v>
      </c>
      <c r="K17" s="18">
        <v>299</v>
      </c>
      <c r="L17" s="50">
        <f>(K17-K17*$K$7)/0.8</f>
        <v>205.56249999999997</v>
      </c>
      <c r="M17" s="78"/>
      <c r="N17" s="18">
        <f t="shared" si="0"/>
        <v>0</v>
      </c>
      <c r="O17" s="130"/>
    </row>
    <row r="18" spans="1:15" ht="97.5" customHeight="1">
      <c r="A18" s="75">
        <v>1345</v>
      </c>
      <c r="B18" s="70" t="s">
        <v>123</v>
      </c>
      <c r="C18" s="8"/>
      <c r="D18" s="4"/>
      <c r="E18" s="96" t="s">
        <v>413</v>
      </c>
      <c r="F18" s="7">
        <v>4670259401642</v>
      </c>
      <c r="G18" s="4" t="s">
        <v>9</v>
      </c>
      <c r="H18" s="4" t="s">
        <v>81</v>
      </c>
      <c r="I18" s="4">
        <v>24</v>
      </c>
      <c r="J18" s="60">
        <v>10</v>
      </c>
      <c r="K18" s="18">
        <v>299</v>
      </c>
      <c r="L18" s="50">
        <f>(K18-K18*$K$7)/0.8</f>
        <v>205.56249999999997</v>
      </c>
      <c r="M18" s="78"/>
      <c r="N18" s="18">
        <f t="shared" ref="N18:N166" si="1">L18*M18</f>
        <v>0</v>
      </c>
      <c r="O18" s="130"/>
    </row>
    <row r="19" spans="1:15" ht="97.5" customHeight="1">
      <c r="A19" s="75">
        <v>133</v>
      </c>
      <c r="B19" s="70" t="s">
        <v>124</v>
      </c>
      <c r="C19" s="4"/>
      <c r="D19" s="4"/>
      <c r="E19" s="96" t="s">
        <v>413</v>
      </c>
      <c r="F19" s="7">
        <v>4670259402076</v>
      </c>
      <c r="G19" s="4" t="s">
        <v>24</v>
      </c>
      <c r="H19" s="4" t="s">
        <v>81</v>
      </c>
      <c r="I19" s="4">
        <v>24</v>
      </c>
      <c r="J19" s="60">
        <v>10</v>
      </c>
      <c r="K19" s="18">
        <v>299</v>
      </c>
      <c r="L19" s="50">
        <f>(K19-K19*$K$7)/0.8</f>
        <v>205.56249999999997</v>
      </c>
      <c r="M19" s="78"/>
      <c r="N19" s="18">
        <f t="shared" si="1"/>
        <v>0</v>
      </c>
      <c r="O19" s="130"/>
    </row>
    <row r="20" spans="1:15" ht="97.5" customHeight="1">
      <c r="A20" s="75">
        <v>204</v>
      </c>
      <c r="B20" s="70" t="s">
        <v>125</v>
      </c>
      <c r="C20" s="4"/>
      <c r="D20" s="4"/>
      <c r="E20" s="96" t="s">
        <v>413</v>
      </c>
      <c r="F20" s="7">
        <v>4670259400669</v>
      </c>
      <c r="G20" s="4" t="s">
        <v>21</v>
      </c>
      <c r="H20" s="4" t="s">
        <v>81</v>
      </c>
      <c r="I20" s="4">
        <v>24</v>
      </c>
      <c r="J20" s="60">
        <v>10</v>
      </c>
      <c r="K20" s="18">
        <v>299</v>
      </c>
      <c r="L20" s="50">
        <f>(K20-K20*$K$7)/0.8</f>
        <v>205.56249999999997</v>
      </c>
      <c r="M20" s="78"/>
      <c r="N20" s="18">
        <f t="shared" si="1"/>
        <v>0</v>
      </c>
      <c r="O20" s="130"/>
    </row>
    <row r="21" spans="1:15" ht="97.5" customHeight="1">
      <c r="A21" s="75">
        <v>1391</v>
      </c>
      <c r="B21" s="70" t="s">
        <v>126</v>
      </c>
      <c r="C21" s="4"/>
      <c r="D21" s="4"/>
      <c r="E21" s="96" t="s">
        <v>413</v>
      </c>
      <c r="F21" s="7">
        <v>4670259402267</v>
      </c>
      <c r="G21" s="4" t="s">
        <v>31</v>
      </c>
      <c r="H21" s="4" t="s">
        <v>81</v>
      </c>
      <c r="I21" s="4">
        <v>24</v>
      </c>
      <c r="J21" s="60">
        <v>10</v>
      </c>
      <c r="K21" s="18">
        <v>299</v>
      </c>
      <c r="L21" s="50">
        <f>(K21-K21*$K$7)/0.8</f>
        <v>205.56249999999997</v>
      </c>
      <c r="M21" s="78"/>
      <c r="N21" s="18">
        <f t="shared" si="1"/>
        <v>0</v>
      </c>
      <c r="O21" s="130"/>
    </row>
    <row r="22" spans="1:15" ht="93" customHeight="1">
      <c r="A22" s="75">
        <v>40003999</v>
      </c>
      <c r="B22" s="70" t="s">
        <v>257</v>
      </c>
      <c r="C22" s="4"/>
      <c r="D22" s="4"/>
      <c r="E22" s="96" t="s">
        <v>413</v>
      </c>
      <c r="F22" s="7">
        <v>4670259403547</v>
      </c>
      <c r="G22" s="4" t="s">
        <v>259</v>
      </c>
      <c r="H22" s="4" t="s">
        <v>81</v>
      </c>
      <c r="I22" s="4">
        <v>24</v>
      </c>
      <c r="J22" s="60">
        <v>10</v>
      </c>
      <c r="K22" s="18">
        <v>299</v>
      </c>
      <c r="L22" s="50">
        <f>(K22-K22*$K$7)/0.8</f>
        <v>205.56249999999997</v>
      </c>
      <c r="M22" s="78"/>
      <c r="N22" s="18">
        <f>L22*M22</f>
        <v>0</v>
      </c>
      <c r="O22" s="130"/>
    </row>
    <row r="23" spans="1:15" ht="97.5" customHeight="1">
      <c r="A23" s="75">
        <v>131</v>
      </c>
      <c r="B23" s="70" t="s">
        <v>364</v>
      </c>
      <c r="C23" s="4"/>
      <c r="D23" s="4"/>
      <c r="E23" s="96" t="s">
        <v>413</v>
      </c>
      <c r="F23" s="7">
        <v>4670259402113</v>
      </c>
      <c r="G23" s="4" t="s">
        <v>365</v>
      </c>
      <c r="H23" s="4" t="s">
        <v>81</v>
      </c>
      <c r="I23" s="4">
        <v>24</v>
      </c>
      <c r="J23" s="60">
        <v>10</v>
      </c>
      <c r="K23" s="18">
        <v>299</v>
      </c>
      <c r="L23" s="50">
        <f>(K23-K23*$K$7)/0.8</f>
        <v>205.56249999999997</v>
      </c>
      <c r="M23" s="18"/>
      <c r="N23" s="18">
        <f t="shared" ref="N23" si="2">L23*M23</f>
        <v>0</v>
      </c>
      <c r="O23" s="130"/>
    </row>
    <row r="24" spans="1:15" ht="97.5" customHeight="1">
      <c r="A24" s="75">
        <v>1384</v>
      </c>
      <c r="B24" s="70" t="s">
        <v>127</v>
      </c>
      <c r="C24" s="4"/>
      <c r="D24" s="4"/>
      <c r="E24" s="96" t="s">
        <v>413</v>
      </c>
      <c r="F24" s="7">
        <v>4670259402229</v>
      </c>
      <c r="G24" s="4" t="s">
        <v>27</v>
      </c>
      <c r="H24" s="4" t="s">
        <v>81</v>
      </c>
      <c r="I24" s="4">
        <v>24</v>
      </c>
      <c r="J24" s="60">
        <v>10</v>
      </c>
      <c r="K24" s="18">
        <v>299</v>
      </c>
      <c r="L24" s="50">
        <f>(K24-K24*$K$7)/0.8</f>
        <v>205.56249999999997</v>
      </c>
      <c r="M24" s="78"/>
      <c r="N24" s="18">
        <f t="shared" si="1"/>
        <v>0</v>
      </c>
      <c r="O24" s="130"/>
    </row>
    <row r="25" spans="1:15" ht="97.5" customHeight="1">
      <c r="A25" s="75">
        <v>1388</v>
      </c>
      <c r="B25" s="70" t="s">
        <v>128</v>
      </c>
      <c r="C25" s="4"/>
      <c r="D25" s="4"/>
      <c r="E25" s="96" t="s">
        <v>413</v>
      </c>
      <c r="F25" s="7">
        <v>4670259402250</v>
      </c>
      <c r="G25" s="4" t="s">
        <v>30</v>
      </c>
      <c r="H25" s="4" t="s">
        <v>81</v>
      </c>
      <c r="I25" s="4">
        <v>24</v>
      </c>
      <c r="J25" s="60">
        <v>10</v>
      </c>
      <c r="K25" s="18">
        <v>299</v>
      </c>
      <c r="L25" s="50">
        <f>(K25-K25*$K$7)/0.8</f>
        <v>205.56249999999997</v>
      </c>
      <c r="M25" s="78"/>
      <c r="N25" s="18">
        <f t="shared" si="1"/>
        <v>0</v>
      </c>
      <c r="O25" s="130"/>
    </row>
    <row r="26" spans="1:15" ht="97.5" customHeight="1">
      <c r="A26" s="75">
        <v>1346</v>
      </c>
      <c r="B26" s="70" t="s">
        <v>129</v>
      </c>
      <c r="C26" s="8"/>
      <c r="D26" s="4"/>
      <c r="E26" s="96" t="s">
        <v>413</v>
      </c>
      <c r="F26" s="7">
        <v>4670259401659</v>
      </c>
      <c r="G26" s="4" t="s">
        <v>10</v>
      </c>
      <c r="H26" s="4" t="s">
        <v>81</v>
      </c>
      <c r="I26" s="4">
        <v>24</v>
      </c>
      <c r="J26" s="60">
        <v>10</v>
      </c>
      <c r="K26" s="18">
        <v>299</v>
      </c>
      <c r="L26" s="50">
        <f>(K26-K26*$K$7)/0.8</f>
        <v>205.56249999999997</v>
      </c>
      <c r="M26" s="78"/>
      <c r="N26" s="18">
        <f t="shared" si="1"/>
        <v>0</v>
      </c>
      <c r="O26" s="130"/>
    </row>
    <row r="27" spans="1:15" ht="90" customHeight="1">
      <c r="A27" s="75">
        <v>1342</v>
      </c>
      <c r="B27" s="70" t="s">
        <v>130</v>
      </c>
      <c r="C27" s="5"/>
      <c r="D27" s="4"/>
      <c r="E27" s="96" t="s">
        <v>413</v>
      </c>
      <c r="F27" s="6">
        <v>4670259401611</v>
      </c>
      <c r="G27" s="4" t="s">
        <v>6</v>
      </c>
      <c r="H27" s="4" t="s">
        <v>81</v>
      </c>
      <c r="I27" s="4">
        <v>24</v>
      </c>
      <c r="J27" s="60">
        <v>10</v>
      </c>
      <c r="K27" s="18">
        <v>399</v>
      </c>
      <c r="L27" s="50">
        <f>(K27-K27*$K$7)/0.8</f>
        <v>274.31249999999994</v>
      </c>
      <c r="M27" s="78"/>
      <c r="N27" s="18">
        <f t="shared" si="1"/>
        <v>0</v>
      </c>
      <c r="O27" s="130"/>
    </row>
    <row r="28" spans="1:15" ht="92.25" customHeight="1">
      <c r="A28" s="75">
        <v>1343</v>
      </c>
      <c r="B28" s="70" t="s">
        <v>131</v>
      </c>
      <c r="C28" s="5"/>
      <c r="D28" s="4"/>
      <c r="E28" s="96" t="s">
        <v>413</v>
      </c>
      <c r="F28" s="7">
        <v>4670259401628</v>
      </c>
      <c r="G28" s="4" t="s">
        <v>7</v>
      </c>
      <c r="H28" s="4" t="s">
        <v>81</v>
      </c>
      <c r="I28" s="4">
        <v>24</v>
      </c>
      <c r="J28" s="60">
        <v>10</v>
      </c>
      <c r="K28" s="18">
        <v>399</v>
      </c>
      <c r="L28" s="50">
        <f>(K28-K28*$K$7)/0.8</f>
        <v>274.31249999999994</v>
      </c>
      <c r="M28" s="78"/>
      <c r="N28" s="18">
        <f t="shared" si="1"/>
        <v>0</v>
      </c>
      <c r="O28" s="130"/>
    </row>
    <row r="29" spans="1:15" ht="90" customHeight="1">
      <c r="A29" s="75">
        <v>1344</v>
      </c>
      <c r="B29" s="70" t="s">
        <v>132</v>
      </c>
      <c r="C29" s="3"/>
      <c r="D29" s="4"/>
      <c r="E29" s="96" t="s">
        <v>413</v>
      </c>
      <c r="F29" s="7">
        <v>4670259401635</v>
      </c>
      <c r="G29" s="4" t="s">
        <v>8</v>
      </c>
      <c r="H29" s="4" t="s">
        <v>81</v>
      </c>
      <c r="I29" s="4">
        <v>24</v>
      </c>
      <c r="J29" s="60">
        <v>10</v>
      </c>
      <c r="K29" s="18">
        <v>399</v>
      </c>
      <c r="L29" s="50">
        <f>(K29-K29*$K$7)/0.8</f>
        <v>274.31249999999994</v>
      </c>
      <c r="M29" s="78"/>
      <c r="N29" s="18">
        <f t="shared" si="1"/>
        <v>0</v>
      </c>
      <c r="O29" s="130"/>
    </row>
    <row r="30" spans="1:15" ht="90" customHeight="1">
      <c r="A30" s="75">
        <v>1349</v>
      </c>
      <c r="B30" s="70" t="s">
        <v>133</v>
      </c>
      <c r="C30" s="4"/>
      <c r="D30" s="4"/>
      <c r="E30" s="96" t="s">
        <v>413</v>
      </c>
      <c r="F30" s="7">
        <v>4670259401680</v>
      </c>
      <c r="G30" s="4" t="s">
        <v>13</v>
      </c>
      <c r="H30" s="4" t="s">
        <v>81</v>
      </c>
      <c r="I30" s="4">
        <v>24</v>
      </c>
      <c r="J30" s="60">
        <v>10</v>
      </c>
      <c r="K30" s="18">
        <v>399</v>
      </c>
      <c r="L30" s="50">
        <f>(K30-K30*$K$7)/0.8</f>
        <v>274.31249999999994</v>
      </c>
      <c r="M30" s="78"/>
      <c r="N30" s="18">
        <f t="shared" si="1"/>
        <v>0</v>
      </c>
      <c r="O30" s="130"/>
    </row>
    <row r="31" spans="1:15" ht="97.5" customHeight="1">
      <c r="A31" s="75">
        <v>1392</v>
      </c>
      <c r="B31" s="70" t="s">
        <v>366</v>
      </c>
      <c r="C31" s="4"/>
      <c r="D31" s="4"/>
      <c r="E31" s="96" t="s">
        <v>413</v>
      </c>
      <c r="F31" s="7">
        <v>4670259402304</v>
      </c>
      <c r="G31" s="4" t="s">
        <v>34</v>
      </c>
      <c r="H31" s="4" t="s">
        <v>81</v>
      </c>
      <c r="I31" s="4">
        <v>24</v>
      </c>
      <c r="J31" s="60">
        <v>10</v>
      </c>
      <c r="K31" s="18">
        <v>399</v>
      </c>
      <c r="L31" s="50">
        <f>(K31-K31*$K$7)/0.8</f>
        <v>274.31249999999994</v>
      </c>
      <c r="M31" s="78"/>
      <c r="N31" s="18">
        <f t="shared" si="1"/>
        <v>0</v>
      </c>
      <c r="O31" s="130"/>
    </row>
    <row r="32" spans="1:15" ht="97.5" customHeight="1">
      <c r="A32" s="75">
        <v>1348</v>
      </c>
      <c r="B32" s="70" t="s">
        <v>367</v>
      </c>
      <c r="C32" s="4"/>
      <c r="D32" s="4"/>
      <c r="E32" s="96" t="s">
        <v>413</v>
      </c>
      <c r="F32" s="7">
        <v>4670259401673</v>
      </c>
      <c r="G32" s="4" t="s">
        <v>12</v>
      </c>
      <c r="H32" s="4" t="s">
        <v>81</v>
      </c>
      <c r="I32" s="4">
        <v>24</v>
      </c>
      <c r="J32" s="60">
        <v>10</v>
      </c>
      <c r="K32" s="18">
        <v>399</v>
      </c>
      <c r="L32" s="50">
        <f>(K32-K32*$K$7)/0.8</f>
        <v>274.31249999999994</v>
      </c>
      <c r="M32" s="78"/>
      <c r="N32" s="18">
        <f t="shared" si="1"/>
        <v>0</v>
      </c>
      <c r="O32" s="130"/>
    </row>
    <row r="33" spans="1:15" ht="90" customHeight="1">
      <c r="A33" s="75">
        <v>1350</v>
      </c>
      <c r="B33" s="70" t="s">
        <v>134</v>
      </c>
      <c r="C33" s="4"/>
      <c r="D33" s="4"/>
      <c r="E33" s="96" t="s">
        <v>413</v>
      </c>
      <c r="F33" s="7">
        <v>4670259401697</v>
      </c>
      <c r="G33" s="4" t="s">
        <v>14</v>
      </c>
      <c r="H33" s="4" t="s">
        <v>81</v>
      </c>
      <c r="I33" s="4">
        <v>24</v>
      </c>
      <c r="J33" s="60">
        <v>10</v>
      </c>
      <c r="K33" s="18">
        <v>399</v>
      </c>
      <c r="L33" s="50">
        <f>(K33-K33*$K$7)/0.8</f>
        <v>274.31249999999994</v>
      </c>
      <c r="M33" s="78"/>
      <c r="N33" s="18">
        <f t="shared" si="1"/>
        <v>0</v>
      </c>
      <c r="O33" s="130"/>
    </row>
    <row r="34" spans="1:15" ht="92.25" customHeight="1">
      <c r="A34" s="75">
        <v>1351</v>
      </c>
      <c r="B34" s="70" t="s">
        <v>135</v>
      </c>
      <c r="C34" s="4"/>
      <c r="D34" s="4"/>
      <c r="E34" s="96" t="s">
        <v>413</v>
      </c>
      <c r="F34" s="7">
        <v>4670259401703</v>
      </c>
      <c r="G34" s="4" t="s">
        <v>15</v>
      </c>
      <c r="H34" s="4" t="s">
        <v>81</v>
      </c>
      <c r="I34" s="4">
        <v>24</v>
      </c>
      <c r="J34" s="60">
        <v>10</v>
      </c>
      <c r="K34" s="18">
        <v>399</v>
      </c>
      <c r="L34" s="50">
        <f>(K34-K34*$K$7)/0.8</f>
        <v>274.31249999999994</v>
      </c>
      <c r="M34" s="78"/>
      <c r="N34" s="18">
        <f t="shared" si="1"/>
        <v>0</v>
      </c>
      <c r="O34" s="130"/>
    </row>
    <row r="35" spans="1:15" ht="90" customHeight="1">
      <c r="A35" s="75">
        <v>1352</v>
      </c>
      <c r="B35" s="70" t="s">
        <v>136</v>
      </c>
      <c r="C35" s="4"/>
      <c r="D35" s="4"/>
      <c r="E35" s="96" t="s">
        <v>413</v>
      </c>
      <c r="F35" s="7">
        <v>4670259401710</v>
      </c>
      <c r="G35" s="4" t="s">
        <v>16</v>
      </c>
      <c r="H35" s="4" t="s">
        <v>81</v>
      </c>
      <c r="I35" s="4">
        <v>24</v>
      </c>
      <c r="J35" s="60">
        <v>10</v>
      </c>
      <c r="K35" s="18">
        <v>399</v>
      </c>
      <c r="L35" s="50">
        <f>(K35-K35*$K$7)/0.8</f>
        <v>274.31249999999994</v>
      </c>
      <c r="M35" s="78"/>
      <c r="N35" s="18">
        <f t="shared" si="1"/>
        <v>0</v>
      </c>
      <c r="O35" s="130"/>
    </row>
    <row r="36" spans="1:15" ht="90" customHeight="1">
      <c r="A36" s="75">
        <v>122</v>
      </c>
      <c r="B36" s="70" t="s">
        <v>137</v>
      </c>
      <c r="C36" s="4"/>
      <c r="D36" s="4"/>
      <c r="E36" s="96" t="s">
        <v>413</v>
      </c>
      <c r="F36" s="7">
        <v>4670259400348</v>
      </c>
      <c r="G36" s="4" t="s">
        <v>18</v>
      </c>
      <c r="H36" s="4" t="s">
        <v>81</v>
      </c>
      <c r="I36" s="4">
        <v>24</v>
      </c>
      <c r="J36" s="60">
        <v>10</v>
      </c>
      <c r="K36" s="18">
        <v>399</v>
      </c>
      <c r="L36" s="50">
        <f>(K36-K36*$K$7)/0.8</f>
        <v>274.31249999999994</v>
      </c>
      <c r="M36" s="78"/>
      <c r="N36" s="18">
        <f t="shared" si="1"/>
        <v>0</v>
      </c>
      <c r="O36" s="130"/>
    </row>
    <row r="37" spans="1:15" ht="90" customHeight="1">
      <c r="A37" s="75">
        <v>123</v>
      </c>
      <c r="B37" s="70" t="s">
        <v>138</v>
      </c>
      <c r="C37" s="4"/>
      <c r="D37" s="4"/>
      <c r="E37" s="96" t="s">
        <v>413</v>
      </c>
      <c r="F37" s="7">
        <v>4670259400355</v>
      </c>
      <c r="G37" s="4" t="s">
        <v>19</v>
      </c>
      <c r="H37" s="4" t="s">
        <v>81</v>
      </c>
      <c r="I37" s="4">
        <v>24</v>
      </c>
      <c r="J37" s="60">
        <v>10</v>
      </c>
      <c r="K37" s="18">
        <v>399</v>
      </c>
      <c r="L37" s="50">
        <f>(K37-K37*$K$7)/0.8</f>
        <v>274.31249999999994</v>
      </c>
      <c r="M37" s="78"/>
      <c r="N37" s="18">
        <f t="shared" si="1"/>
        <v>0</v>
      </c>
      <c r="O37" s="130"/>
    </row>
    <row r="38" spans="1:15" ht="97.5" customHeight="1">
      <c r="A38" s="75">
        <v>126</v>
      </c>
      <c r="B38" s="70" t="s">
        <v>139</v>
      </c>
      <c r="C38" s="3"/>
      <c r="D38" s="4"/>
      <c r="E38" s="96" t="s">
        <v>413</v>
      </c>
      <c r="F38" s="7">
        <v>4670259401727</v>
      </c>
      <c r="G38" s="4" t="s">
        <v>17</v>
      </c>
      <c r="H38" s="4" t="s">
        <v>81</v>
      </c>
      <c r="I38" s="4">
        <v>24</v>
      </c>
      <c r="J38" s="60">
        <v>10</v>
      </c>
      <c r="K38" s="18">
        <v>499</v>
      </c>
      <c r="L38" s="50">
        <f>(K38-K38*$K$7)/0.8</f>
        <v>343.06249999999994</v>
      </c>
      <c r="M38" s="78"/>
      <c r="N38" s="18">
        <f t="shared" si="1"/>
        <v>0</v>
      </c>
      <c r="O38" s="130"/>
    </row>
    <row r="39" spans="1:15" ht="90" customHeight="1">
      <c r="A39" s="75">
        <v>124</v>
      </c>
      <c r="B39" s="70" t="s">
        <v>140</v>
      </c>
      <c r="C39" s="4"/>
      <c r="D39" s="4"/>
      <c r="E39" s="96" t="s">
        <v>413</v>
      </c>
      <c r="F39" s="7">
        <v>4670259400362</v>
      </c>
      <c r="G39" s="4" t="s">
        <v>20</v>
      </c>
      <c r="H39" s="4" t="s">
        <v>81</v>
      </c>
      <c r="I39" s="4">
        <v>24</v>
      </c>
      <c r="J39" s="60">
        <v>10</v>
      </c>
      <c r="K39" s="18">
        <v>399</v>
      </c>
      <c r="L39" s="50">
        <f>(K39-K39*$K$7)/0.8</f>
        <v>274.31249999999994</v>
      </c>
      <c r="M39" s="78"/>
      <c r="N39" s="18">
        <f t="shared" si="1"/>
        <v>0</v>
      </c>
      <c r="O39" s="130"/>
    </row>
    <row r="40" spans="1:15" ht="90" customHeight="1">
      <c r="A40" s="75">
        <v>119</v>
      </c>
      <c r="B40" s="70" t="s">
        <v>141</v>
      </c>
      <c r="C40" s="4"/>
      <c r="D40" s="4"/>
      <c r="E40" s="96" t="s">
        <v>413</v>
      </c>
      <c r="F40" s="7">
        <v>4670259400577</v>
      </c>
      <c r="G40" s="4" t="s">
        <v>22</v>
      </c>
      <c r="H40" s="4" t="s">
        <v>81</v>
      </c>
      <c r="I40" s="4">
        <v>24</v>
      </c>
      <c r="J40" s="60">
        <v>10</v>
      </c>
      <c r="K40" s="18">
        <v>399</v>
      </c>
      <c r="L40" s="50">
        <f>(K40-K40*$K$7)/0.8</f>
        <v>274.31249999999994</v>
      </c>
      <c r="M40" s="78"/>
      <c r="N40" s="18">
        <f t="shared" si="1"/>
        <v>0</v>
      </c>
      <c r="O40" s="130"/>
    </row>
    <row r="41" spans="1:15" ht="90" customHeight="1">
      <c r="A41" s="75">
        <v>134</v>
      </c>
      <c r="B41" s="70" t="s">
        <v>142</v>
      </c>
      <c r="C41" s="4"/>
      <c r="D41" s="4"/>
      <c r="E41" s="96" t="s">
        <v>413</v>
      </c>
      <c r="F41" s="7">
        <v>4670259402069</v>
      </c>
      <c r="G41" s="4" t="s">
        <v>23</v>
      </c>
      <c r="H41" s="4" t="s">
        <v>81</v>
      </c>
      <c r="I41" s="4">
        <v>24</v>
      </c>
      <c r="J41" s="60">
        <v>10</v>
      </c>
      <c r="K41" s="18">
        <v>399</v>
      </c>
      <c r="L41" s="50">
        <f>(K41-K41*$K$7)/0.8</f>
        <v>274.31249999999994</v>
      </c>
      <c r="M41" s="78"/>
      <c r="N41" s="18">
        <f t="shared" si="1"/>
        <v>0</v>
      </c>
      <c r="O41" s="130"/>
    </row>
    <row r="42" spans="1:15" ht="90" customHeight="1">
      <c r="A42" s="75">
        <v>1386</v>
      </c>
      <c r="B42" s="70" t="s">
        <v>143</v>
      </c>
      <c r="C42" s="4"/>
      <c r="D42" s="4"/>
      <c r="E42" s="96" t="s">
        <v>413</v>
      </c>
      <c r="F42" s="7">
        <v>4670259402236</v>
      </c>
      <c r="G42" s="4" t="s">
        <v>28</v>
      </c>
      <c r="H42" s="4" t="s">
        <v>81</v>
      </c>
      <c r="I42" s="4">
        <v>24</v>
      </c>
      <c r="J42" s="60">
        <v>10</v>
      </c>
      <c r="K42" s="18">
        <v>399</v>
      </c>
      <c r="L42" s="50">
        <f>(K42-K42*$K$7)/0.8</f>
        <v>274.31249999999994</v>
      </c>
      <c r="M42" s="78"/>
      <c r="N42" s="18">
        <f t="shared" si="1"/>
        <v>0</v>
      </c>
      <c r="O42" s="130"/>
    </row>
    <row r="43" spans="1:15" ht="90" customHeight="1">
      <c r="A43" s="75">
        <v>1385</v>
      </c>
      <c r="B43" s="70" t="s">
        <v>144</v>
      </c>
      <c r="C43" s="4"/>
      <c r="D43" s="4"/>
      <c r="E43" s="96" t="s">
        <v>413</v>
      </c>
      <c r="F43" s="7">
        <v>4670259402243</v>
      </c>
      <c r="G43" s="4" t="s">
        <v>29</v>
      </c>
      <c r="H43" s="4" t="s">
        <v>81</v>
      </c>
      <c r="I43" s="4">
        <v>24</v>
      </c>
      <c r="J43" s="60">
        <v>10</v>
      </c>
      <c r="K43" s="18">
        <v>399</v>
      </c>
      <c r="L43" s="50">
        <f>(K43-K43*$K$7)/0.8</f>
        <v>274.31249999999994</v>
      </c>
      <c r="M43" s="78"/>
      <c r="N43" s="18">
        <f t="shared" si="1"/>
        <v>0</v>
      </c>
      <c r="O43" s="130"/>
    </row>
    <row r="44" spans="1:15" ht="90" customHeight="1">
      <c r="A44" s="75">
        <v>1390</v>
      </c>
      <c r="B44" s="70" t="s">
        <v>145</v>
      </c>
      <c r="C44" s="4"/>
      <c r="D44" s="4"/>
      <c r="E44" s="96" t="s">
        <v>413</v>
      </c>
      <c r="F44" s="7">
        <v>4670259402274</v>
      </c>
      <c r="G44" s="4" t="s">
        <v>32</v>
      </c>
      <c r="H44" s="4" t="s">
        <v>81</v>
      </c>
      <c r="I44" s="4">
        <v>24</v>
      </c>
      <c r="J44" s="60">
        <v>10</v>
      </c>
      <c r="K44" s="18">
        <v>399</v>
      </c>
      <c r="L44" s="50">
        <f>(K44-K44*$K$7)/0.8</f>
        <v>274.31249999999994</v>
      </c>
      <c r="M44" s="78"/>
      <c r="N44" s="18">
        <f t="shared" si="1"/>
        <v>0</v>
      </c>
      <c r="O44" s="130"/>
    </row>
    <row r="45" spans="1:15" ht="90" customHeight="1">
      <c r="A45" s="75">
        <v>1389</v>
      </c>
      <c r="B45" s="70" t="s">
        <v>146</v>
      </c>
      <c r="C45" s="4"/>
      <c r="D45" s="4"/>
      <c r="E45" s="96" t="s">
        <v>413</v>
      </c>
      <c r="F45" s="7">
        <v>4670259402298</v>
      </c>
      <c r="G45" s="4" t="s">
        <v>33</v>
      </c>
      <c r="H45" s="4" t="s">
        <v>81</v>
      </c>
      <c r="I45" s="4">
        <v>24</v>
      </c>
      <c r="J45" s="60">
        <v>10</v>
      </c>
      <c r="K45" s="18">
        <v>399</v>
      </c>
      <c r="L45" s="50">
        <f>(K45-K45*$K$7)/0.8</f>
        <v>274.31249999999994</v>
      </c>
      <c r="M45" s="78"/>
      <c r="N45" s="18">
        <f t="shared" si="1"/>
        <v>0</v>
      </c>
      <c r="O45" s="130"/>
    </row>
    <row r="46" spans="1:15" ht="90" customHeight="1">
      <c r="A46" s="75">
        <v>132</v>
      </c>
      <c r="B46" s="70" t="s">
        <v>147</v>
      </c>
      <c r="C46" s="4"/>
      <c r="D46" s="4"/>
      <c r="E46" s="96" t="s">
        <v>413</v>
      </c>
      <c r="F46" s="7">
        <v>4670259402083</v>
      </c>
      <c r="G46" s="4" t="s">
        <v>25</v>
      </c>
      <c r="H46" s="4" t="s">
        <v>81</v>
      </c>
      <c r="I46" s="4">
        <v>24</v>
      </c>
      <c r="J46" s="60">
        <v>10</v>
      </c>
      <c r="K46" s="18">
        <v>399</v>
      </c>
      <c r="L46" s="50">
        <f>(K46-K46*$K$7)/0.8</f>
        <v>274.31249999999994</v>
      </c>
      <c r="M46" s="78"/>
      <c r="N46" s="18">
        <f t="shared" si="1"/>
        <v>0</v>
      </c>
      <c r="O46" s="130"/>
    </row>
    <row r="47" spans="1:15" ht="93" customHeight="1">
      <c r="A47" s="75">
        <v>1347</v>
      </c>
      <c r="B47" s="70" t="s">
        <v>148</v>
      </c>
      <c r="C47" s="4"/>
      <c r="D47" s="4"/>
      <c r="E47" s="96" t="s">
        <v>413</v>
      </c>
      <c r="F47" s="7">
        <v>4670259401666</v>
      </c>
      <c r="G47" s="4" t="s">
        <v>11</v>
      </c>
      <c r="H47" s="4" t="s">
        <v>81</v>
      </c>
      <c r="I47" s="4">
        <v>24</v>
      </c>
      <c r="J47" s="60">
        <v>10</v>
      </c>
      <c r="K47" s="18">
        <v>399</v>
      </c>
      <c r="L47" s="50">
        <f>(K47-K47*$K$7)/0.8</f>
        <v>274.31249999999994</v>
      </c>
      <c r="M47" s="78"/>
      <c r="N47" s="18">
        <f t="shared" si="1"/>
        <v>0</v>
      </c>
      <c r="O47" s="130"/>
    </row>
    <row r="48" spans="1:15" ht="93" customHeight="1">
      <c r="A48" s="75">
        <v>40001999</v>
      </c>
      <c r="B48" s="70" t="s">
        <v>260</v>
      </c>
      <c r="C48" s="4"/>
      <c r="D48" s="4"/>
      <c r="E48" s="96" t="s">
        <v>413</v>
      </c>
      <c r="F48" s="7">
        <v>4670259403509</v>
      </c>
      <c r="G48" s="4" t="s">
        <v>362</v>
      </c>
      <c r="H48" s="4" t="s">
        <v>81</v>
      </c>
      <c r="I48" s="4">
        <v>24</v>
      </c>
      <c r="J48" s="60">
        <v>10</v>
      </c>
      <c r="K48" s="18">
        <v>399</v>
      </c>
      <c r="L48" s="50">
        <f>(K48-K48*$K$7)/0.8</f>
        <v>274.31249999999994</v>
      </c>
      <c r="M48" s="78"/>
      <c r="N48" s="18">
        <f t="shared" si="1"/>
        <v>0</v>
      </c>
      <c r="O48" s="130"/>
    </row>
    <row r="49" spans="1:15" ht="93" customHeight="1">
      <c r="A49" s="75">
        <v>40002999</v>
      </c>
      <c r="B49" s="70" t="s">
        <v>256</v>
      </c>
      <c r="C49" s="4"/>
      <c r="D49" s="4"/>
      <c r="E49" s="96" t="s">
        <v>413</v>
      </c>
      <c r="F49" s="7">
        <v>4670259403530</v>
      </c>
      <c r="G49" s="4" t="s">
        <v>258</v>
      </c>
      <c r="H49" s="4" t="s">
        <v>81</v>
      </c>
      <c r="I49" s="4">
        <v>24</v>
      </c>
      <c r="J49" s="60">
        <v>10</v>
      </c>
      <c r="K49" s="18">
        <v>399</v>
      </c>
      <c r="L49" s="50">
        <f>(K49-K49*$K$7)/0.8</f>
        <v>274.31249999999994</v>
      </c>
      <c r="M49" s="78"/>
      <c r="N49" s="18">
        <f t="shared" si="1"/>
        <v>0</v>
      </c>
      <c r="O49" s="130"/>
    </row>
    <row r="50" spans="1:15" ht="93" customHeight="1">
      <c r="A50" s="75">
        <v>40015999</v>
      </c>
      <c r="B50" s="4" t="s">
        <v>477</v>
      </c>
      <c r="C50" s="4"/>
      <c r="D50" s="4"/>
      <c r="E50" s="96" t="s">
        <v>413</v>
      </c>
      <c r="F50" s="7">
        <v>4670259408955</v>
      </c>
      <c r="G50" s="76" t="s">
        <v>478</v>
      </c>
      <c r="H50" s="4" t="s">
        <v>81</v>
      </c>
      <c r="I50" s="4">
        <v>24</v>
      </c>
      <c r="J50" s="60">
        <v>10</v>
      </c>
      <c r="K50" s="77">
        <v>499</v>
      </c>
      <c r="L50" s="132">
        <f>(K50-K50*$K$7)/0.8</f>
        <v>343.06249999999994</v>
      </c>
      <c r="M50" s="18"/>
      <c r="N50" s="77">
        <f>Таблица1[[#This Row],[Заказ, шт]]*Таблица1[[#This Row],[Цена ОПТ, руб]]</f>
        <v>0</v>
      </c>
      <c r="O50" s="130"/>
    </row>
    <row r="51" spans="1:15" ht="27" customHeight="1">
      <c r="A51" s="116"/>
      <c r="B51" s="45" t="s">
        <v>368</v>
      </c>
      <c r="C51" s="27"/>
      <c r="D51" s="27"/>
      <c r="E51" s="97"/>
      <c r="F51" s="52"/>
      <c r="G51" s="31"/>
      <c r="H51" s="31"/>
      <c r="I51" s="31"/>
      <c r="J51" s="61"/>
      <c r="K51" s="31"/>
      <c r="L51" s="133">
        <v>0</v>
      </c>
      <c r="M51" s="31"/>
      <c r="N51" s="108"/>
      <c r="O51" s="130"/>
    </row>
    <row r="52" spans="1:15" ht="93" customHeight="1">
      <c r="A52" s="75">
        <v>41009999</v>
      </c>
      <c r="B52" s="70" t="s">
        <v>433</v>
      </c>
      <c r="C52" s="4"/>
      <c r="D52" s="4"/>
      <c r="E52" s="96" t="s">
        <v>413</v>
      </c>
      <c r="F52" s="7">
        <v>4670259407637</v>
      </c>
      <c r="G52" s="4" t="s">
        <v>455</v>
      </c>
      <c r="H52" s="4" t="s">
        <v>81</v>
      </c>
      <c r="I52" s="4">
        <v>24</v>
      </c>
      <c r="J52" s="60">
        <v>22</v>
      </c>
      <c r="K52" s="18">
        <v>199</v>
      </c>
      <c r="L52" s="50">
        <f>(K52-K52*$K$7)/0.8</f>
        <v>136.8125</v>
      </c>
      <c r="M52" s="18"/>
      <c r="N52" s="18">
        <f>Таблица1[[#This Row],[Цена ОПТ, руб]]*Таблица1[[#This Row],[Заказ, шт]]</f>
        <v>0</v>
      </c>
      <c r="O52" s="130"/>
    </row>
    <row r="53" spans="1:15" ht="93" customHeight="1">
      <c r="A53" s="75">
        <v>41010999</v>
      </c>
      <c r="B53" s="4" t="s">
        <v>434</v>
      </c>
      <c r="C53" s="4"/>
      <c r="D53" s="4"/>
      <c r="E53" s="96" t="s">
        <v>413</v>
      </c>
      <c r="F53" s="7">
        <v>4670259407644</v>
      </c>
      <c r="G53" s="4" t="s">
        <v>456</v>
      </c>
      <c r="H53" s="4" t="s">
        <v>81</v>
      </c>
      <c r="I53" s="47">
        <v>24</v>
      </c>
      <c r="J53" s="60">
        <v>22</v>
      </c>
      <c r="K53" s="77">
        <v>199</v>
      </c>
      <c r="L53" s="134">
        <f>(K53-K53*$K$7)/0.8</f>
        <v>136.8125</v>
      </c>
      <c r="M53" s="18"/>
      <c r="N53" s="18">
        <f>Таблица1[[#This Row],[Цена ОПТ, руб]]*Таблица1[[#This Row],[Заказ, шт]]</f>
        <v>0</v>
      </c>
      <c r="O53" s="130"/>
    </row>
    <row r="54" spans="1:15" ht="93" customHeight="1">
      <c r="A54" s="75">
        <v>41011999</v>
      </c>
      <c r="B54" s="4" t="s">
        <v>435</v>
      </c>
      <c r="C54" s="4"/>
      <c r="D54" s="4"/>
      <c r="E54" s="96" t="s">
        <v>413</v>
      </c>
      <c r="F54" s="7">
        <v>4670259407651</v>
      </c>
      <c r="G54" s="4" t="s">
        <v>457</v>
      </c>
      <c r="H54" s="4" t="s">
        <v>81</v>
      </c>
      <c r="I54" s="47">
        <v>24</v>
      </c>
      <c r="J54" s="60">
        <v>22</v>
      </c>
      <c r="K54" s="77">
        <v>199</v>
      </c>
      <c r="L54" s="134">
        <f>(K54-K54*$K$7)/0.8</f>
        <v>136.8125</v>
      </c>
      <c r="M54" s="18"/>
      <c r="N54" s="18">
        <f>Таблица1[[#This Row],[Цена ОПТ, руб]]*Таблица1[[#This Row],[Заказ, шт]]</f>
        <v>0</v>
      </c>
      <c r="O54" s="130"/>
    </row>
    <row r="55" spans="1:15" ht="93" customHeight="1">
      <c r="A55" s="75">
        <v>41012999</v>
      </c>
      <c r="B55" s="4" t="s">
        <v>436</v>
      </c>
      <c r="C55" s="4"/>
      <c r="D55" s="4"/>
      <c r="E55" s="96" t="s">
        <v>413</v>
      </c>
      <c r="F55" s="7">
        <v>4670259407668</v>
      </c>
      <c r="G55" s="4" t="s">
        <v>458</v>
      </c>
      <c r="H55" s="4" t="s">
        <v>81</v>
      </c>
      <c r="I55" s="47">
        <v>24</v>
      </c>
      <c r="J55" s="60">
        <v>22</v>
      </c>
      <c r="K55" s="77">
        <v>199</v>
      </c>
      <c r="L55" s="134">
        <f>(K55-K55*$K$7)/0.8</f>
        <v>136.8125</v>
      </c>
      <c r="M55" s="18"/>
      <c r="N55" s="18">
        <f>Таблица1[[#This Row],[Цена ОПТ, руб]]*Таблица1[[#This Row],[Заказ, шт]]</f>
        <v>0</v>
      </c>
      <c r="O55" s="130"/>
    </row>
    <row r="56" spans="1:15" ht="93" customHeight="1">
      <c r="A56" s="75">
        <v>41020999</v>
      </c>
      <c r="B56" s="4" t="s">
        <v>443</v>
      </c>
      <c r="C56" s="4"/>
      <c r="D56" s="4"/>
      <c r="E56" s="96" t="s">
        <v>413</v>
      </c>
      <c r="F56" s="7">
        <v>4670259407743</v>
      </c>
      <c r="G56" s="4" t="s">
        <v>465</v>
      </c>
      <c r="H56" s="4" t="s">
        <v>81</v>
      </c>
      <c r="I56" s="47">
        <v>24</v>
      </c>
      <c r="J56" s="60">
        <v>22</v>
      </c>
      <c r="K56" s="91">
        <v>199</v>
      </c>
      <c r="L56" s="134">
        <f>(K56-K56*$K$7)/0.8</f>
        <v>136.8125</v>
      </c>
      <c r="M56" s="18"/>
      <c r="N56" s="18">
        <f>Таблица1[[#This Row],[Цена ОПТ, руб]]*Таблица1[[#This Row],[Заказ, шт]]</f>
        <v>0</v>
      </c>
      <c r="O56" s="130"/>
    </row>
    <row r="57" spans="1:15" ht="93" customHeight="1">
      <c r="A57" s="75">
        <v>41021999</v>
      </c>
      <c r="B57" s="4" t="s">
        <v>437</v>
      </c>
      <c r="C57" s="4"/>
      <c r="D57" s="4"/>
      <c r="E57" s="96" t="s">
        <v>413</v>
      </c>
      <c r="F57" s="7">
        <v>4670259407750</v>
      </c>
      <c r="G57" s="4" t="s">
        <v>459</v>
      </c>
      <c r="H57" s="4" t="s">
        <v>81</v>
      </c>
      <c r="I57" s="47">
        <v>24</v>
      </c>
      <c r="J57" s="60">
        <v>22</v>
      </c>
      <c r="K57" s="91">
        <v>199</v>
      </c>
      <c r="L57" s="134">
        <f>(K57-K57*$K$7)/0.8</f>
        <v>136.8125</v>
      </c>
      <c r="M57" s="18"/>
      <c r="N57" s="18">
        <f>Таблица1[[#This Row],[Цена ОПТ, руб]]*Таблица1[[#This Row],[Заказ, шт]]</f>
        <v>0</v>
      </c>
      <c r="O57" s="130"/>
    </row>
    <row r="58" spans="1:15" ht="93" customHeight="1">
      <c r="A58" s="75">
        <v>41026999</v>
      </c>
      <c r="B58" s="4" t="s">
        <v>439</v>
      </c>
      <c r="C58" s="4"/>
      <c r="D58" s="4"/>
      <c r="E58" s="96" t="s">
        <v>413</v>
      </c>
      <c r="F58" s="7">
        <v>4670259407804</v>
      </c>
      <c r="G58" s="4" t="s">
        <v>461</v>
      </c>
      <c r="H58" s="4" t="s">
        <v>81</v>
      </c>
      <c r="I58" s="47">
        <v>24</v>
      </c>
      <c r="J58" s="60">
        <v>22</v>
      </c>
      <c r="K58" s="91">
        <v>199</v>
      </c>
      <c r="L58" s="134">
        <f>(K58-K58*$K$7)/0.8</f>
        <v>136.8125</v>
      </c>
      <c r="M58" s="18"/>
      <c r="N58" s="18">
        <f>Таблица1[[#This Row],[Цена ОПТ, руб]]*Таблица1[[#This Row],[Заказ, шт]]</f>
        <v>0</v>
      </c>
      <c r="O58" s="130"/>
    </row>
    <row r="59" spans="1:15" ht="93" customHeight="1">
      <c r="A59" s="75">
        <v>41027999</v>
      </c>
      <c r="B59" s="4" t="s">
        <v>440</v>
      </c>
      <c r="C59" s="4"/>
      <c r="D59" s="4"/>
      <c r="E59" s="96" t="s">
        <v>413</v>
      </c>
      <c r="F59" s="7">
        <v>4670259407811</v>
      </c>
      <c r="G59" s="4" t="s">
        <v>462</v>
      </c>
      <c r="H59" s="4" t="s">
        <v>81</v>
      </c>
      <c r="I59" s="47">
        <v>24</v>
      </c>
      <c r="J59" s="60">
        <v>22</v>
      </c>
      <c r="K59" s="91">
        <v>199</v>
      </c>
      <c r="L59" s="134">
        <f>(K59-K59*$K$7)/0.8</f>
        <v>136.8125</v>
      </c>
      <c r="M59" s="18"/>
      <c r="N59" s="18">
        <f>Таблица1[[#This Row],[Цена ОПТ, руб]]*Таблица1[[#This Row],[Заказ, шт]]</f>
        <v>0</v>
      </c>
      <c r="O59" s="130"/>
    </row>
    <row r="60" spans="1:15" ht="93" customHeight="1">
      <c r="A60" s="75">
        <v>41028999</v>
      </c>
      <c r="B60" s="4" t="s">
        <v>441</v>
      </c>
      <c r="C60" s="4"/>
      <c r="D60" s="4"/>
      <c r="E60" s="96" t="s">
        <v>413</v>
      </c>
      <c r="F60" s="7">
        <v>4670259407828</v>
      </c>
      <c r="G60" s="4" t="s">
        <v>463</v>
      </c>
      <c r="H60" s="4" t="s">
        <v>81</v>
      </c>
      <c r="I60" s="47">
        <v>24</v>
      </c>
      <c r="J60" s="60">
        <v>22</v>
      </c>
      <c r="K60" s="91">
        <v>199</v>
      </c>
      <c r="L60" s="134">
        <f>(K60-K60*$K$7)/0.8</f>
        <v>136.8125</v>
      </c>
      <c r="M60" s="18"/>
      <c r="N60" s="18">
        <f>Таблица1[[#This Row],[Цена ОПТ, руб]]*Таблица1[[#This Row],[Заказ, шт]]</f>
        <v>0</v>
      </c>
      <c r="O60" s="130"/>
    </row>
    <row r="61" spans="1:15" ht="93" customHeight="1">
      <c r="A61" s="75">
        <v>41029999</v>
      </c>
      <c r="B61" s="4" t="s">
        <v>442</v>
      </c>
      <c r="C61" s="4"/>
      <c r="D61" s="4"/>
      <c r="E61" s="96" t="s">
        <v>413</v>
      </c>
      <c r="F61" s="7">
        <v>4670259407835</v>
      </c>
      <c r="G61" s="4" t="s">
        <v>464</v>
      </c>
      <c r="H61" s="4" t="s">
        <v>81</v>
      </c>
      <c r="I61" s="47">
        <v>24</v>
      </c>
      <c r="J61" s="60">
        <v>22</v>
      </c>
      <c r="K61" s="91">
        <v>199</v>
      </c>
      <c r="L61" s="134">
        <f>(K61-K61*$K$7)/0.8</f>
        <v>136.8125</v>
      </c>
      <c r="M61" s="18"/>
      <c r="N61" s="18">
        <f>Таблица1[[#This Row],[Цена ОПТ, руб]]*Таблица1[[#This Row],[Заказ, шт]]</f>
        <v>0</v>
      </c>
      <c r="O61" s="130"/>
    </row>
    <row r="62" spans="1:15" ht="93" customHeight="1">
      <c r="A62" s="75">
        <v>41022999</v>
      </c>
      <c r="B62" s="4" t="s">
        <v>438</v>
      </c>
      <c r="C62" s="4"/>
      <c r="D62" s="4"/>
      <c r="E62" s="96" t="s">
        <v>413</v>
      </c>
      <c r="F62" s="7">
        <v>4670259407767</v>
      </c>
      <c r="G62" s="4" t="s">
        <v>460</v>
      </c>
      <c r="H62" s="4" t="s">
        <v>81</v>
      </c>
      <c r="I62" s="47">
        <v>24</v>
      </c>
      <c r="J62" s="60">
        <v>22</v>
      </c>
      <c r="K62" s="91">
        <v>199</v>
      </c>
      <c r="L62" s="134">
        <f>(K62-K62*$K$7)/0.8</f>
        <v>136.8125</v>
      </c>
      <c r="M62" s="18"/>
      <c r="N62" s="18">
        <f>Таблица1[[#This Row],[Цена ОПТ, руб]]*Таблица1[[#This Row],[Заказ, шт]]</f>
        <v>0</v>
      </c>
      <c r="O62" s="130"/>
    </row>
    <row r="63" spans="1:15" ht="93" customHeight="1">
      <c r="A63" s="75">
        <v>41013999</v>
      </c>
      <c r="B63" s="4" t="s">
        <v>444</v>
      </c>
      <c r="C63" s="4"/>
      <c r="D63" s="4"/>
      <c r="E63" s="96" t="s">
        <v>413</v>
      </c>
      <c r="F63" s="7">
        <v>4670259407675</v>
      </c>
      <c r="G63" s="4" t="s">
        <v>466</v>
      </c>
      <c r="H63" s="4" t="s">
        <v>81</v>
      </c>
      <c r="I63" s="47">
        <v>24</v>
      </c>
      <c r="J63" s="60">
        <v>22</v>
      </c>
      <c r="K63" s="91">
        <v>249</v>
      </c>
      <c r="L63" s="134">
        <f>(K63-K63*$K$7)/0.8</f>
        <v>171.18749999999997</v>
      </c>
      <c r="M63" s="18"/>
      <c r="N63" s="18">
        <f>Таблица1[[#This Row],[Цена ОПТ, руб]]*Таблица1[[#This Row],[Заказ, шт]]</f>
        <v>0</v>
      </c>
      <c r="O63" s="130"/>
    </row>
    <row r="64" spans="1:15" ht="93" customHeight="1">
      <c r="A64" s="75">
        <v>41016999</v>
      </c>
      <c r="B64" s="4" t="s">
        <v>447</v>
      </c>
      <c r="C64" s="4"/>
      <c r="D64" s="4"/>
      <c r="E64" s="96" t="s">
        <v>413</v>
      </c>
      <c r="F64" s="7">
        <v>4670259407705</v>
      </c>
      <c r="G64" s="4" t="s">
        <v>469</v>
      </c>
      <c r="H64" s="4" t="s">
        <v>81</v>
      </c>
      <c r="I64" s="47">
        <v>24</v>
      </c>
      <c r="J64" s="60">
        <v>22</v>
      </c>
      <c r="K64" s="91">
        <v>249</v>
      </c>
      <c r="L64" s="134">
        <f>(K64-K64*$K$7)/0.8</f>
        <v>171.18749999999997</v>
      </c>
      <c r="M64" s="18"/>
      <c r="N64" s="18">
        <f>Таблица1[[#This Row],[Цена ОПТ, руб]]*Таблица1[[#This Row],[Заказ, шт]]</f>
        <v>0</v>
      </c>
      <c r="O64" s="130"/>
    </row>
    <row r="65" spans="1:15" ht="104.25" customHeight="1">
      <c r="A65" s="75">
        <v>41014999</v>
      </c>
      <c r="B65" s="4" t="s">
        <v>445</v>
      </c>
      <c r="C65" s="4"/>
      <c r="D65" s="4"/>
      <c r="E65" s="96" t="s">
        <v>413</v>
      </c>
      <c r="F65" s="7">
        <v>4670259407682</v>
      </c>
      <c r="G65" s="4" t="s">
        <v>467</v>
      </c>
      <c r="H65" s="4" t="s">
        <v>81</v>
      </c>
      <c r="I65" s="47">
        <v>24</v>
      </c>
      <c r="J65" s="60">
        <v>22</v>
      </c>
      <c r="K65" s="91">
        <v>249</v>
      </c>
      <c r="L65" s="134">
        <f>(K65-K65*$K$7)/0.8</f>
        <v>171.18749999999997</v>
      </c>
      <c r="M65" s="18"/>
      <c r="N65" s="18">
        <f>Таблица1[[#This Row],[Цена ОПТ, руб]]*Таблица1[[#This Row],[Заказ, шт]]</f>
        <v>0</v>
      </c>
      <c r="O65" s="130"/>
    </row>
    <row r="66" spans="1:15" ht="93" customHeight="1">
      <c r="A66" s="75">
        <v>41015999</v>
      </c>
      <c r="B66" s="4" t="s">
        <v>446</v>
      </c>
      <c r="C66" s="4"/>
      <c r="D66" s="4"/>
      <c r="E66" s="96" t="s">
        <v>413</v>
      </c>
      <c r="F66" s="7">
        <v>4670259407699</v>
      </c>
      <c r="G66" s="4" t="s">
        <v>468</v>
      </c>
      <c r="H66" s="4" t="s">
        <v>81</v>
      </c>
      <c r="I66" s="47">
        <v>24</v>
      </c>
      <c r="J66" s="60">
        <v>22</v>
      </c>
      <c r="K66" s="91">
        <v>249</v>
      </c>
      <c r="L66" s="134">
        <f>(K66-K66*$K$7)/0.8</f>
        <v>171.18749999999997</v>
      </c>
      <c r="M66" s="18"/>
      <c r="N66" s="18">
        <f>Таблица1[[#This Row],[Цена ОПТ, руб]]*Таблица1[[#This Row],[Заказ, шт]]</f>
        <v>0</v>
      </c>
      <c r="O66" s="130"/>
    </row>
    <row r="67" spans="1:15" ht="93" customHeight="1">
      <c r="A67" s="75">
        <v>41023999</v>
      </c>
      <c r="B67" s="4" t="s">
        <v>448</v>
      </c>
      <c r="C67" s="4"/>
      <c r="D67" s="4"/>
      <c r="E67" s="96" t="s">
        <v>413</v>
      </c>
      <c r="F67" s="7">
        <v>4670259407774</v>
      </c>
      <c r="G67" s="4" t="s">
        <v>470</v>
      </c>
      <c r="H67" s="4" t="s">
        <v>81</v>
      </c>
      <c r="I67" s="47">
        <v>24</v>
      </c>
      <c r="J67" s="60">
        <v>22</v>
      </c>
      <c r="K67" s="91">
        <v>249</v>
      </c>
      <c r="L67" s="134">
        <f>(K67-K67*$K$7)/0.8</f>
        <v>171.18749999999997</v>
      </c>
      <c r="M67" s="18"/>
      <c r="N67" s="18">
        <f>Таблица1[[#This Row],[Цена ОПТ, руб]]*Таблица1[[#This Row],[Заказ, шт]]</f>
        <v>0</v>
      </c>
      <c r="O67" s="130"/>
    </row>
    <row r="68" spans="1:15" ht="93" customHeight="1">
      <c r="A68" s="75">
        <v>41024999</v>
      </c>
      <c r="B68" s="4" t="s">
        <v>449</v>
      </c>
      <c r="C68" s="4"/>
      <c r="D68" s="4"/>
      <c r="E68" s="96" t="s">
        <v>413</v>
      </c>
      <c r="F68" s="7">
        <v>4670259407781</v>
      </c>
      <c r="G68" s="4" t="s">
        <v>471</v>
      </c>
      <c r="H68" s="4" t="s">
        <v>81</v>
      </c>
      <c r="I68" s="47">
        <v>24</v>
      </c>
      <c r="J68" s="60">
        <v>22</v>
      </c>
      <c r="K68" s="91">
        <v>249</v>
      </c>
      <c r="L68" s="134">
        <f>(K68-K68*$K$7)/0.8</f>
        <v>171.18749999999997</v>
      </c>
      <c r="M68" s="18"/>
      <c r="N68" s="18">
        <f>Таблица1[[#This Row],[Цена ОПТ, руб]]*Таблица1[[#This Row],[Заказ, шт]]</f>
        <v>0</v>
      </c>
      <c r="O68" s="130"/>
    </row>
    <row r="69" spans="1:15" ht="99" customHeight="1">
      <c r="A69" s="75">
        <v>41018999</v>
      </c>
      <c r="B69" s="4" t="s">
        <v>450</v>
      </c>
      <c r="C69" s="4"/>
      <c r="D69" s="4"/>
      <c r="E69" s="96" t="s">
        <v>413</v>
      </c>
      <c r="F69" s="7">
        <v>4670259407729</v>
      </c>
      <c r="G69" s="4" t="s">
        <v>472</v>
      </c>
      <c r="H69" s="4" t="s">
        <v>81</v>
      </c>
      <c r="I69" s="47">
        <v>24</v>
      </c>
      <c r="J69" s="60">
        <v>22</v>
      </c>
      <c r="K69" s="91">
        <v>249</v>
      </c>
      <c r="L69" s="134">
        <f>(K69-K69*$K$7)/0.8</f>
        <v>171.18749999999997</v>
      </c>
      <c r="M69" s="18"/>
      <c r="N69" s="18">
        <f>Таблица1[[#This Row],[Цена ОПТ, руб]]*Таблица1[[#This Row],[Заказ, шт]]</f>
        <v>0</v>
      </c>
      <c r="O69" s="130"/>
    </row>
    <row r="70" spans="1:15" ht="93" customHeight="1">
      <c r="A70" s="75">
        <v>41030999</v>
      </c>
      <c r="B70" s="4" t="s">
        <v>451</v>
      </c>
      <c r="C70" s="4"/>
      <c r="D70" s="4"/>
      <c r="E70" s="96" t="s">
        <v>413</v>
      </c>
      <c r="F70" s="89">
        <v>4670259407842</v>
      </c>
      <c r="G70" s="86" t="s">
        <v>473</v>
      </c>
      <c r="H70" s="4" t="s">
        <v>81</v>
      </c>
      <c r="I70" s="90">
        <v>24</v>
      </c>
      <c r="J70" s="60">
        <v>22</v>
      </c>
      <c r="K70" s="92">
        <v>199</v>
      </c>
      <c r="L70" s="134">
        <f>(K70-K70*$K$7)/0.8</f>
        <v>136.8125</v>
      </c>
      <c r="M70" s="18"/>
      <c r="N70" s="18">
        <f>Таблица1[[#This Row],[Цена ОПТ, руб]]*Таблица1[[#This Row],[Заказ, шт]]</f>
        <v>0</v>
      </c>
      <c r="O70" s="130"/>
    </row>
    <row r="71" spans="1:15" ht="93" customHeight="1">
      <c r="A71" s="75">
        <v>41017999</v>
      </c>
      <c r="B71" s="4" t="s">
        <v>452</v>
      </c>
      <c r="C71" s="4"/>
      <c r="D71" s="4"/>
      <c r="E71" s="96" t="s">
        <v>413</v>
      </c>
      <c r="F71" s="87">
        <v>4670259407712</v>
      </c>
      <c r="G71" s="85" t="s">
        <v>474</v>
      </c>
      <c r="H71" s="4" t="s">
        <v>81</v>
      </c>
      <c r="I71" s="88">
        <v>24</v>
      </c>
      <c r="J71" s="60">
        <v>22</v>
      </c>
      <c r="K71" s="91">
        <v>249</v>
      </c>
      <c r="L71" s="134">
        <f>(K71-K71*$K$7)/0.8</f>
        <v>171.18749999999997</v>
      </c>
      <c r="M71" s="18"/>
      <c r="N71" s="18">
        <f>Таблица1[[#This Row],[Цена ОПТ, руб]]*Таблица1[[#This Row],[Заказ, шт]]</f>
        <v>0</v>
      </c>
      <c r="O71" s="130"/>
    </row>
    <row r="72" spans="1:15" ht="93" customHeight="1">
      <c r="A72" s="75">
        <v>41019999</v>
      </c>
      <c r="B72" s="4" t="s">
        <v>453</v>
      </c>
      <c r="C72" s="4"/>
      <c r="D72" s="4"/>
      <c r="E72" s="96" t="s">
        <v>413</v>
      </c>
      <c r="F72" s="87">
        <v>4670259407736</v>
      </c>
      <c r="G72" s="85" t="s">
        <v>475</v>
      </c>
      <c r="H72" s="4" t="s">
        <v>81</v>
      </c>
      <c r="I72" s="88">
        <v>24</v>
      </c>
      <c r="J72" s="60">
        <v>22</v>
      </c>
      <c r="K72" s="91">
        <v>249</v>
      </c>
      <c r="L72" s="134">
        <f>(K72-K72*$K$7)/0.8</f>
        <v>171.18749999999997</v>
      </c>
      <c r="M72" s="18"/>
      <c r="N72" s="18">
        <f>Таблица1[[#This Row],[Цена ОПТ, руб]]*Таблица1[[#This Row],[Заказ, шт]]</f>
        <v>0</v>
      </c>
      <c r="O72" s="130"/>
    </row>
    <row r="73" spans="1:15" ht="93" customHeight="1">
      <c r="A73" s="75">
        <v>41025999</v>
      </c>
      <c r="B73" s="4" t="s">
        <v>454</v>
      </c>
      <c r="C73" s="4"/>
      <c r="D73" s="4"/>
      <c r="E73" s="96" t="s">
        <v>413</v>
      </c>
      <c r="F73" s="87">
        <v>4670259407798</v>
      </c>
      <c r="G73" s="85" t="s">
        <v>476</v>
      </c>
      <c r="H73" s="4" t="s">
        <v>81</v>
      </c>
      <c r="I73" s="88">
        <v>24</v>
      </c>
      <c r="J73" s="60">
        <v>22</v>
      </c>
      <c r="K73" s="91">
        <v>199</v>
      </c>
      <c r="L73" s="134">
        <f>(K73-K73*$K$7)/0.8</f>
        <v>136.8125</v>
      </c>
      <c r="M73" s="18"/>
      <c r="N73" s="18">
        <f>Таблица1[[#This Row],[Цена ОПТ, руб]]*Таблица1[[#This Row],[Заказ, шт]]</f>
        <v>0</v>
      </c>
      <c r="O73" s="130"/>
    </row>
    <row r="74" spans="1:15" ht="93" customHeight="1">
      <c r="A74" s="75">
        <v>41002999</v>
      </c>
      <c r="B74" s="70" t="s">
        <v>377</v>
      </c>
      <c r="C74" s="4"/>
      <c r="D74" s="4"/>
      <c r="E74" s="96" t="s">
        <v>413</v>
      </c>
      <c r="F74" s="7">
        <v>4670259406487</v>
      </c>
      <c r="G74" s="4" t="s">
        <v>369</v>
      </c>
      <c r="H74" s="4" t="s">
        <v>81</v>
      </c>
      <c r="I74" s="4">
        <v>24</v>
      </c>
      <c r="J74" s="60">
        <v>22</v>
      </c>
      <c r="K74" s="18">
        <v>189</v>
      </c>
      <c r="L74" s="50">
        <f>(K74-K74*$K$7)/0.8</f>
        <v>129.9375</v>
      </c>
      <c r="M74" s="18"/>
      <c r="N74" s="18">
        <f>Таблица1[[#This Row],[Цена ОПТ, руб]]*Таблица1[[#This Row],[Заказ, шт]]</f>
        <v>0</v>
      </c>
      <c r="O74" s="130"/>
    </row>
    <row r="75" spans="1:15" ht="93" customHeight="1">
      <c r="A75" s="75">
        <v>41003999</v>
      </c>
      <c r="B75" s="70" t="s">
        <v>378</v>
      </c>
      <c r="C75" s="4"/>
      <c r="D75" s="4"/>
      <c r="E75" s="96" t="s">
        <v>413</v>
      </c>
      <c r="F75" s="7">
        <v>4670259406494</v>
      </c>
      <c r="G75" s="4" t="s">
        <v>370</v>
      </c>
      <c r="H75" s="4" t="s">
        <v>81</v>
      </c>
      <c r="I75" s="4">
        <v>24</v>
      </c>
      <c r="J75" s="60">
        <v>22</v>
      </c>
      <c r="K75" s="18">
        <v>249</v>
      </c>
      <c r="L75" s="50">
        <f>(K75-K75*$K$7)/0.8</f>
        <v>171.18749999999997</v>
      </c>
      <c r="M75" s="18"/>
      <c r="N75" s="18">
        <f>Таблица1[[#This Row],[Цена ОПТ, руб]]*Таблица1[[#This Row],[Заказ, шт]]</f>
        <v>0</v>
      </c>
      <c r="O75" s="130"/>
    </row>
    <row r="76" spans="1:15" ht="93" customHeight="1">
      <c r="A76" s="75">
        <v>41004999</v>
      </c>
      <c r="B76" s="70" t="s">
        <v>379</v>
      </c>
      <c r="C76" s="4"/>
      <c r="D76" s="4"/>
      <c r="E76" s="96" t="s">
        <v>413</v>
      </c>
      <c r="F76" s="7">
        <v>4670259406500</v>
      </c>
      <c r="G76" s="4" t="s">
        <v>371</v>
      </c>
      <c r="H76" s="4" t="s">
        <v>81</v>
      </c>
      <c r="I76" s="4">
        <v>24</v>
      </c>
      <c r="J76" s="60">
        <v>22</v>
      </c>
      <c r="K76" s="18">
        <v>249</v>
      </c>
      <c r="L76" s="50">
        <f>(K76-K76*$K$7)/0.8</f>
        <v>171.18749999999997</v>
      </c>
      <c r="M76" s="18"/>
      <c r="N76" s="18">
        <f>Таблица1[[#This Row],[Цена ОПТ, руб]]*Таблица1[[#This Row],[Заказ, шт]]</f>
        <v>0</v>
      </c>
      <c r="O76" s="130"/>
    </row>
    <row r="77" spans="1:15" ht="93" customHeight="1">
      <c r="A77" s="75">
        <v>41005999</v>
      </c>
      <c r="B77" s="70" t="s">
        <v>380</v>
      </c>
      <c r="C77" s="4"/>
      <c r="D77" s="4"/>
      <c r="E77" s="96" t="s">
        <v>413</v>
      </c>
      <c r="F77" s="7">
        <v>4670259406517</v>
      </c>
      <c r="G77" s="4" t="s">
        <v>372</v>
      </c>
      <c r="H77" s="4" t="s">
        <v>81</v>
      </c>
      <c r="I77" s="4">
        <v>24</v>
      </c>
      <c r="J77" s="60">
        <v>22</v>
      </c>
      <c r="K77" s="18">
        <v>299</v>
      </c>
      <c r="L77" s="50">
        <f>(K77-K77*$K$7)/0.8</f>
        <v>205.56249999999997</v>
      </c>
      <c r="M77" s="18"/>
      <c r="N77" s="18">
        <f>Таблица1[[#This Row],[Цена ОПТ, руб]]*Таблица1[[#This Row],[Заказ, шт]]</f>
        <v>0</v>
      </c>
      <c r="O77" s="130"/>
    </row>
    <row r="78" spans="1:15" ht="93" customHeight="1">
      <c r="A78" s="75">
        <v>41006999</v>
      </c>
      <c r="B78" s="70" t="s">
        <v>381</v>
      </c>
      <c r="C78" s="4"/>
      <c r="D78" s="4"/>
      <c r="E78" s="96" t="s">
        <v>413</v>
      </c>
      <c r="F78" s="7">
        <v>4670259406524</v>
      </c>
      <c r="G78" s="4" t="s">
        <v>373</v>
      </c>
      <c r="H78" s="4" t="s">
        <v>81</v>
      </c>
      <c r="I78" s="4">
        <v>24</v>
      </c>
      <c r="J78" s="60">
        <v>22</v>
      </c>
      <c r="K78" s="18">
        <v>299</v>
      </c>
      <c r="L78" s="50">
        <f>(K78-K78*$K$7)/0.8</f>
        <v>205.56249999999997</v>
      </c>
      <c r="M78" s="18"/>
      <c r="N78" s="18">
        <f>Таблица1[[#This Row],[Цена ОПТ, руб]]*Таблица1[[#This Row],[Заказ, шт]]</f>
        <v>0</v>
      </c>
      <c r="O78" s="130"/>
    </row>
    <row r="79" spans="1:15" ht="93" customHeight="1">
      <c r="A79" s="75">
        <v>41007999</v>
      </c>
      <c r="B79" s="70" t="s">
        <v>382</v>
      </c>
      <c r="C79" s="4"/>
      <c r="D79" s="4"/>
      <c r="E79" s="96" t="s">
        <v>413</v>
      </c>
      <c r="F79" s="7">
        <v>4670259406531</v>
      </c>
      <c r="G79" s="4" t="s">
        <v>374</v>
      </c>
      <c r="H79" s="4" t="s">
        <v>81</v>
      </c>
      <c r="I79" s="4">
        <v>24</v>
      </c>
      <c r="J79" s="60">
        <v>22</v>
      </c>
      <c r="K79" s="18">
        <v>259</v>
      </c>
      <c r="L79" s="50">
        <f>(K79-K79*$K$7)/0.8</f>
        <v>178.06249999999997</v>
      </c>
      <c r="M79" s="18"/>
      <c r="N79" s="18">
        <f>Таблица1[[#This Row],[Цена ОПТ, руб]]*Таблица1[[#This Row],[Заказ, шт]]</f>
        <v>0</v>
      </c>
      <c r="O79" s="130"/>
    </row>
    <row r="80" spans="1:15" ht="93" customHeight="1">
      <c r="A80" s="75">
        <v>41008999</v>
      </c>
      <c r="B80" s="70" t="s">
        <v>383</v>
      </c>
      <c r="C80" s="4"/>
      <c r="D80" s="4"/>
      <c r="E80" s="96" t="s">
        <v>413</v>
      </c>
      <c r="F80" s="7">
        <v>4670259406548</v>
      </c>
      <c r="G80" s="4" t="s">
        <v>375</v>
      </c>
      <c r="H80" s="4" t="s">
        <v>81</v>
      </c>
      <c r="I80" s="4">
        <v>24</v>
      </c>
      <c r="J80" s="60">
        <v>22</v>
      </c>
      <c r="K80" s="18">
        <v>259</v>
      </c>
      <c r="L80" s="50">
        <f>(K80-K80*$K$7)/0.8</f>
        <v>178.06249999999997</v>
      </c>
      <c r="M80" s="18"/>
      <c r="N80" s="18">
        <f>Таблица1[[#This Row],[Цена ОПТ, руб]]*Таблица1[[#This Row],[Заказ, шт]]</f>
        <v>0</v>
      </c>
      <c r="O80" s="130"/>
    </row>
    <row r="81" spans="1:15" ht="99.75" customHeight="1">
      <c r="A81" s="75">
        <v>41031999</v>
      </c>
      <c r="B81" s="4" t="s">
        <v>398</v>
      </c>
      <c r="C81" s="4"/>
      <c r="D81" s="4"/>
      <c r="E81" s="96" t="s">
        <v>413</v>
      </c>
      <c r="F81" s="7">
        <v>4670259408115</v>
      </c>
      <c r="G81" s="76" t="s">
        <v>386</v>
      </c>
      <c r="H81" s="4" t="s">
        <v>81</v>
      </c>
      <c r="I81" s="4">
        <v>24</v>
      </c>
      <c r="J81" s="60">
        <v>22</v>
      </c>
      <c r="K81" s="77">
        <v>139</v>
      </c>
      <c r="L81" s="134">
        <f>(K81-K81*$K$7)/0.8</f>
        <v>95.562499999999986</v>
      </c>
      <c r="M81" s="18"/>
      <c r="N81" s="18">
        <f>Таблица1[[#This Row],[Цена ОПТ, руб]]*Таблица1[[#This Row],[Заказ, шт]]</f>
        <v>0</v>
      </c>
      <c r="O81" s="130"/>
    </row>
    <row r="82" spans="1:15" ht="96.75" customHeight="1">
      <c r="A82" s="75">
        <v>41032999</v>
      </c>
      <c r="B82" s="4" t="s">
        <v>399</v>
      </c>
      <c r="C82" s="4"/>
      <c r="D82" s="4"/>
      <c r="E82" s="96" t="s">
        <v>413</v>
      </c>
      <c r="F82" s="7">
        <v>4670259408122</v>
      </c>
      <c r="G82" s="76" t="s">
        <v>387</v>
      </c>
      <c r="H82" s="4" t="s">
        <v>81</v>
      </c>
      <c r="I82" s="4">
        <v>24</v>
      </c>
      <c r="J82" s="60">
        <v>22</v>
      </c>
      <c r="K82" s="77">
        <v>249</v>
      </c>
      <c r="L82" s="134">
        <f>(K82-K82*$K$7)/0.8</f>
        <v>171.18749999999997</v>
      </c>
      <c r="M82" s="18"/>
      <c r="N82" s="18">
        <f>Таблица1[[#This Row],[Цена ОПТ, руб]]*Таблица1[[#This Row],[Заказ, шт]]</f>
        <v>0</v>
      </c>
      <c r="O82" s="130"/>
    </row>
    <row r="83" spans="1:15" ht="96.75" customHeight="1">
      <c r="A83" s="75">
        <v>41033999</v>
      </c>
      <c r="B83" s="4" t="s">
        <v>400</v>
      </c>
      <c r="C83" s="4"/>
      <c r="D83" s="4"/>
      <c r="E83" s="96" t="s">
        <v>413</v>
      </c>
      <c r="F83" s="7">
        <v>4670259408139</v>
      </c>
      <c r="G83" s="76" t="s">
        <v>388</v>
      </c>
      <c r="H83" s="4" t="s">
        <v>81</v>
      </c>
      <c r="I83" s="4">
        <v>24</v>
      </c>
      <c r="J83" s="60">
        <v>22</v>
      </c>
      <c r="K83" s="77">
        <v>189</v>
      </c>
      <c r="L83" s="134">
        <f>(K83-K83*$K$7)/0.8</f>
        <v>129.9375</v>
      </c>
      <c r="M83" s="18"/>
      <c r="N83" s="18">
        <f>Таблица1[[#This Row],[Цена ОПТ, руб]]*Таблица1[[#This Row],[Заказ, шт]]</f>
        <v>0</v>
      </c>
      <c r="O83" s="130"/>
    </row>
    <row r="84" spans="1:15" ht="99.75" customHeight="1">
      <c r="A84" s="75">
        <v>41034999</v>
      </c>
      <c r="B84" s="4" t="s">
        <v>401</v>
      </c>
      <c r="C84" s="4"/>
      <c r="D84" s="4"/>
      <c r="E84" s="96" t="s">
        <v>413</v>
      </c>
      <c r="F84" s="7">
        <v>4670259408146</v>
      </c>
      <c r="G84" s="76" t="s">
        <v>389</v>
      </c>
      <c r="H84" s="4" t="s">
        <v>81</v>
      </c>
      <c r="I84" s="4">
        <v>24</v>
      </c>
      <c r="J84" s="60">
        <v>22</v>
      </c>
      <c r="K84" s="77">
        <v>249</v>
      </c>
      <c r="L84" s="134">
        <f>(K84-K84*$K$7)/0.8</f>
        <v>171.18749999999997</v>
      </c>
      <c r="M84" s="18"/>
      <c r="N84" s="18">
        <f>Таблица1[[#This Row],[Цена ОПТ, руб]]*Таблица1[[#This Row],[Заказ, шт]]</f>
        <v>0</v>
      </c>
      <c r="O84" s="130"/>
    </row>
    <row r="85" spans="1:15" ht="99.75" customHeight="1">
      <c r="A85" s="75">
        <v>41035999</v>
      </c>
      <c r="B85" s="4" t="s">
        <v>402</v>
      </c>
      <c r="C85" s="4"/>
      <c r="D85" s="4"/>
      <c r="E85" s="96" t="s">
        <v>413</v>
      </c>
      <c r="F85" s="7">
        <v>4670259408153</v>
      </c>
      <c r="G85" s="76" t="s">
        <v>389</v>
      </c>
      <c r="H85" s="4" t="s">
        <v>81</v>
      </c>
      <c r="I85" s="4">
        <v>24</v>
      </c>
      <c r="J85" s="60">
        <v>22</v>
      </c>
      <c r="K85" s="77">
        <v>249</v>
      </c>
      <c r="L85" s="134">
        <f>(K85-K85*$K$7)/0.8</f>
        <v>171.18749999999997</v>
      </c>
      <c r="M85" s="18"/>
      <c r="N85" s="18">
        <f>Таблица1[[#This Row],[Цена ОПТ, руб]]*Таблица1[[#This Row],[Заказ, шт]]</f>
        <v>0</v>
      </c>
      <c r="O85" s="130"/>
    </row>
    <row r="86" spans="1:15" ht="93" customHeight="1">
      <c r="A86" s="75">
        <v>41036999</v>
      </c>
      <c r="B86" s="4" t="s">
        <v>403</v>
      </c>
      <c r="C86" s="4"/>
      <c r="D86" s="4"/>
      <c r="E86" s="96" t="s">
        <v>413</v>
      </c>
      <c r="F86" s="7">
        <v>4670259408160</v>
      </c>
      <c r="G86" s="76" t="s">
        <v>390</v>
      </c>
      <c r="H86" s="4" t="s">
        <v>81</v>
      </c>
      <c r="I86" s="4">
        <v>24</v>
      </c>
      <c r="J86" s="60">
        <v>22</v>
      </c>
      <c r="K86" s="77">
        <v>299</v>
      </c>
      <c r="L86" s="134">
        <f>(K86-K86*$K$7)/0.8</f>
        <v>205.56249999999997</v>
      </c>
      <c r="M86" s="18"/>
      <c r="N86" s="18">
        <f>Таблица1[[#This Row],[Цена ОПТ, руб]]*Таблица1[[#This Row],[Заказ, шт]]</f>
        <v>0</v>
      </c>
      <c r="O86" s="130"/>
    </row>
    <row r="87" spans="1:15" ht="99" customHeight="1">
      <c r="A87" s="75">
        <v>41037999</v>
      </c>
      <c r="B87" s="4" t="s">
        <v>404</v>
      </c>
      <c r="C87" s="4"/>
      <c r="D87" s="4"/>
      <c r="E87" s="96" t="s">
        <v>413</v>
      </c>
      <c r="F87" s="7">
        <v>4670259408177</v>
      </c>
      <c r="G87" s="76" t="s">
        <v>386</v>
      </c>
      <c r="H87" s="4" t="s">
        <v>81</v>
      </c>
      <c r="I87" s="4">
        <v>24</v>
      </c>
      <c r="J87" s="60">
        <v>22</v>
      </c>
      <c r="K87" s="77">
        <v>139</v>
      </c>
      <c r="L87" s="134">
        <f>(K87-K87*$K$7)/0.8</f>
        <v>95.562499999999986</v>
      </c>
      <c r="M87" s="18"/>
      <c r="N87" s="18">
        <f>Таблица1[[#This Row],[Цена ОПТ, руб]]*Таблица1[[#This Row],[Заказ, шт]]</f>
        <v>0</v>
      </c>
      <c r="O87" s="130"/>
    </row>
    <row r="88" spans="1:15" ht="100.5" customHeight="1">
      <c r="A88" s="75">
        <v>41038999</v>
      </c>
      <c r="B88" s="4" t="s">
        <v>405</v>
      </c>
      <c r="C88" s="4"/>
      <c r="D88" s="4"/>
      <c r="E88" s="96" t="s">
        <v>413</v>
      </c>
      <c r="F88" s="7">
        <v>4670259408184</v>
      </c>
      <c r="G88" s="76" t="s">
        <v>391</v>
      </c>
      <c r="H88" s="4" t="s">
        <v>81</v>
      </c>
      <c r="I88" s="4">
        <v>24</v>
      </c>
      <c r="J88" s="60">
        <v>22</v>
      </c>
      <c r="K88" s="77">
        <v>139</v>
      </c>
      <c r="L88" s="134">
        <f>(K88-K88*$K$7)/0.8</f>
        <v>95.562499999999986</v>
      </c>
      <c r="M88" s="18"/>
      <c r="N88" s="18">
        <f>Таблица1[[#This Row],[Цена ОПТ, руб]]*Таблица1[[#This Row],[Заказ, шт]]</f>
        <v>0</v>
      </c>
      <c r="O88" s="130"/>
    </row>
    <row r="89" spans="1:15" ht="93" customHeight="1">
      <c r="A89" s="75">
        <v>41039999</v>
      </c>
      <c r="B89" s="4" t="s">
        <v>406</v>
      </c>
      <c r="C89" s="4"/>
      <c r="D89" s="4"/>
      <c r="E89" s="96" t="s">
        <v>413</v>
      </c>
      <c r="F89" s="7">
        <v>4670259408191</v>
      </c>
      <c r="G89" s="76" t="s">
        <v>392</v>
      </c>
      <c r="H89" s="4" t="s">
        <v>81</v>
      </c>
      <c r="I89" s="4">
        <v>24</v>
      </c>
      <c r="J89" s="60">
        <v>22</v>
      </c>
      <c r="K89" s="77">
        <v>139</v>
      </c>
      <c r="L89" s="134">
        <f>(K89-K89*$K$7)/0.8</f>
        <v>95.562499999999986</v>
      </c>
      <c r="M89" s="18"/>
      <c r="N89" s="18">
        <f>Таблица1[[#This Row],[Цена ОПТ, руб]]*Таблица1[[#This Row],[Заказ, шт]]</f>
        <v>0</v>
      </c>
      <c r="O89" s="130"/>
    </row>
    <row r="90" spans="1:15" ht="96" customHeight="1">
      <c r="A90" s="75">
        <v>41040999</v>
      </c>
      <c r="B90" s="4" t="s">
        <v>407</v>
      </c>
      <c r="C90" s="4"/>
      <c r="D90" s="4"/>
      <c r="E90" s="96" t="s">
        <v>413</v>
      </c>
      <c r="F90" s="7">
        <v>4670259408207</v>
      </c>
      <c r="G90" s="76" t="s">
        <v>393</v>
      </c>
      <c r="H90" s="4" t="s">
        <v>81</v>
      </c>
      <c r="I90" s="4">
        <v>24</v>
      </c>
      <c r="J90" s="60">
        <v>22</v>
      </c>
      <c r="K90" s="77">
        <v>189</v>
      </c>
      <c r="L90" s="134">
        <f>(K90-K90*$K$7)/0.8</f>
        <v>129.9375</v>
      </c>
      <c r="M90" s="18"/>
      <c r="N90" s="18">
        <f>Таблица1[[#This Row],[Цена ОПТ, руб]]*Таблица1[[#This Row],[Заказ, шт]]</f>
        <v>0</v>
      </c>
      <c r="O90" s="130"/>
    </row>
    <row r="91" spans="1:15" ht="93" customHeight="1">
      <c r="A91" s="75">
        <v>41041999</v>
      </c>
      <c r="B91" s="4" t="s">
        <v>408</v>
      </c>
      <c r="C91" s="4"/>
      <c r="D91" s="4"/>
      <c r="E91" s="96" t="s">
        <v>413</v>
      </c>
      <c r="F91" s="7">
        <v>4670259408214</v>
      </c>
      <c r="G91" s="76" t="s">
        <v>394</v>
      </c>
      <c r="H91" s="4" t="s">
        <v>81</v>
      </c>
      <c r="I91" s="4">
        <v>24</v>
      </c>
      <c r="J91" s="60">
        <v>22</v>
      </c>
      <c r="K91" s="77">
        <v>249</v>
      </c>
      <c r="L91" s="134">
        <f>(K91-K91*$K$7)/0.8</f>
        <v>171.18749999999997</v>
      </c>
      <c r="M91" s="18"/>
      <c r="N91" s="18">
        <f>Таблица1[[#This Row],[Цена ОПТ, руб]]*Таблица1[[#This Row],[Заказ, шт]]</f>
        <v>0</v>
      </c>
      <c r="O91" s="130"/>
    </row>
    <row r="92" spans="1:15" ht="96.75" customHeight="1">
      <c r="A92" s="75">
        <v>41042999</v>
      </c>
      <c r="B92" s="4" t="s">
        <v>409</v>
      </c>
      <c r="C92" s="4"/>
      <c r="D92" s="4"/>
      <c r="E92" s="96" t="s">
        <v>413</v>
      </c>
      <c r="F92" s="7">
        <v>4670259408221</v>
      </c>
      <c r="G92" s="76" t="s">
        <v>395</v>
      </c>
      <c r="H92" s="4" t="s">
        <v>81</v>
      </c>
      <c r="I92" s="4">
        <v>24</v>
      </c>
      <c r="J92" s="60">
        <v>22</v>
      </c>
      <c r="K92" s="77">
        <v>299</v>
      </c>
      <c r="L92" s="134">
        <f>(K92-K92*$K$7)/0.8</f>
        <v>205.56249999999997</v>
      </c>
      <c r="M92" s="18"/>
      <c r="N92" s="18">
        <f>Таблица1[[#This Row],[Цена ОПТ, руб]]*Таблица1[[#This Row],[Заказ, шт]]</f>
        <v>0</v>
      </c>
      <c r="O92" s="130"/>
    </row>
    <row r="93" spans="1:15" ht="93" customHeight="1">
      <c r="A93" s="75">
        <v>41043999</v>
      </c>
      <c r="B93" s="4" t="s">
        <v>410</v>
      </c>
      <c r="C93" s="4"/>
      <c r="D93" s="4"/>
      <c r="E93" s="96" t="s">
        <v>413</v>
      </c>
      <c r="F93" s="7">
        <v>4670259408238</v>
      </c>
      <c r="G93" s="76" t="s">
        <v>396</v>
      </c>
      <c r="H93" s="4" t="s">
        <v>81</v>
      </c>
      <c r="I93" s="4">
        <v>24</v>
      </c>
      <c r="J93" s="60">
        <v>22</v>
      </c>
      <c r="K93" s="77">
        <v>599</v>
      </c>
      <c r="L93" s="134">
        <f>(K93-K93*$K$7)/0.8</f>
        <v>411.81249999999994</v>
      </c>
      <c r="M93" s="18"/>
      <c r="N93" s="18">
        <f>Таблица1[[#This Row],[Цена ОПТ, руб]]*Таблица1[[#This Row],[Заказ, шт]]</f>
        <v>0</v>
      </c>
      <c r="O93" s="130"/>
    </row>
    <row r="94" spans="1:15" ht="108" customHeight="1">
      <c r="A94" s="75">
        <v>41044999</v>
      </c>
      <c r="B94" s="4" t="s">
        <v>411</v>
      </c>
      <c r="C94" s="4"/>
      <c r="D94" s="4"/>
      <c r="E94" s="96" t="s">
        <v>413</v>
      </c>
      <c r="F94" s="7">
        <v>4670259408245</v>
      </c>
      <c r="G94" s="4" t="s">
        <v>397</v>
      </c>
      <c r="H94" s="4" t="s">
        <v>81</v>
      </c>
      <c r="I94" s="4">
        <v>24</v>
      </c>
      <c r="J94" s="60">
        <v>22</v>
      </c>
      <c r="K94" s="18">
        <v>139</v>
      </c>
      <c r="L94" s="50">
        <f>(K94-K94*$K$7)/0.8</f>
        <v>95.562499999999986</v>
      </c>
      <c r="M94" s="18"/>
      <c r="N94" s="18">
        <f>Таблица1[[#This Row],[Цена ОПТ, руб]]*Таблица1[[#This Row],[Заказ, шт]]</f>
        <v>0</v>
      </c>
      <c r="O94" s="130"/>
    </row>
    <row r="95" spans="1:15" ht="108" customHeight="1">
      <c r="A95" s="75">
        <v>41045999</v>
      </c>
      <c r="B95" s="4" t="s">
        <v>414</v>
      </c>
      <c r="C95" s="4"/>
      <c r="D95" s="4"/>
      <c r="E95" s="96" t="s">
        <v>413</v>
      </c>
      <c r="F95" s="7">
        <v>4670259408252</v>
      </c>
      <c r="G95" s="4" t="s">
        <v>415</v>
      </c>
      <c r="H95" s="4" t="s">
        <v>81</v>
      </c>
      <c r="I95" s="4">
        <v>24</v>
      </c>
      <c r="J95" s="60">
        <v>22</v>
      </c>
      <c r="K95" s="18">
        <v>189</v>
      </c>
      <c r="L95" s="50">
        <f>(K95-K95*$K$7)/0.8</f>
        <v>129.9375</v>
      </c>
      <c r="M95" s="18"/>
      <c r="N95" s="18">
        <f>Таблица1[[#This Row],[Цена ОПТ, руб]]*Таблица1[[#This Row],[Заказ, шт]]</f>
        <v>0</v>
      </c>
      <c r="O95" s="130"/>
    </row>
    <row r="96" spans="1:15" ht="30.9" customHeight="1">
      <c r="A96" s="116"/>
      <c r="B96" s="45" t="s">
        <v>278</v>
      </c>
      <c r="C96" s="27"/>
      <c r="D96" s="27"/>
      <c r="E96" s="97"/>
      <c r="F96" s="52"/>
      <c r="G96" s="31"/>
      <c r="H96" s="31"/>
      <c r="I96" s="31"/>
      <c r="J96" s="61"/>
      <c r="K96" s="31"/>
      <c r="L96" s="133">
        <v>0</v>
      </c>
      <c r="M96" s="31"/>
      <c r="N96" s="108"/>
      <c r="O96" s="130"/>
    </row>
    <row r="97" spans="1:15" ht="90" customHeight="1">
      <c r="A97" s="75">
        <v>10006999</v>
      </c>
      <c r="B97" s="4" t="s">
        <v>416</v>
      </c>
      <c r="C97" s="9"/>
      <c r="D97" s="9"/>
      <c r="E97" s="96" t="s">
        <v>413</v>
      </c>
      <c r="F97" s="7">
        <v>4670259407545</v>
      </c>
      <c r="G97" s="4" t="s">
        <v>424</v>
      </c>
      <c r="H97" s="4" t="s">
        <v>81</v>
      </c>
      <c r="I97" s="4">
        <v>24</v>
      </c>
      <c r="J97" s="60">
        <v>10</v>
      </c>
      <c r="K97" s="18">
        <v>499</v>
      </c>
      <c r="L97" s="50">
        <f>(K97-K97*$K$7)/0.8</f>
        <v>343.06249999999994</v>
      </c>
      <c r="M97" s="18"/>
      <c r="N97" s="18">
        <f>Таблица1[[#This Row],[Цена ОПТ, руб]]*Таблица1[[#This Row],[Заказ, шт]]</f>
        <v>0</v>
      </c>
      <c r="O97" s="130"/>
    </row>
    <row r="98" spans="1:15" ht="90" customHeight="1">
      <c r="A98" s="75">
        <v>10007999</v>
      </c>
      <c r="B98" s="4" t="s">
        <v>417</v>
      </c>
      <c r="C98" s="9"/>
      <c r="D98" s="9"/>
      <c r="E98" s="96" t="s">
        <v>413</v>
      </c>
      <c r="F98" s="7">
        <v>4670259407552</v>
      </c>
      <c r="G98" s="4" t="s">
        <v>425</v>
      </c>
      <c r="H98" s="4" t="s">
        <v>81</v>
      </c>
      <c r="I98" s="4">
        <v>24</v>
      </c>
      <c r="J98" s="60">
        <v>10</v>
      </c>
      <c r="K98" s="18">
        <v>499</v>
      </c>
      <c r="L98" s="50">
        <f>(K98-K98*$K$7)/0.8</f>
        <v>343.06249999999994</v>
      </c>
      <c r="M98" s="18"/>
      <c r="N98" s="18">
        <f>Таблица1[[#This Row],[Цена ОПТ, руб]]*Таблица1[[#This Row],[Заказ, шт]]</f>
        <v>0</v>
      </c>
      <c r="O98" s="130"/>
    </row>
    <row r="99" spans="1:15" ht="90" customHeight="1">
      <c r="A99" s="75">
        <v>10008999</v>
      </c>
      <c r="B99" s="4" t="s">
        <v>418</v>
      </c>
      <c r="C99" s="9"/>
      <c r="D99" s="9"/>
      <c r="E99" s="96" t="s">
        <v>413</v>
      </c>
      <c r="F99" s="7">
        <v>4670259407569</v>
      </c>
      <c r="G99" s="4" t="s">
        <v>426</v>
      </c>
      <c r="H99" s="4" t="s">
        <v>81</v>
      </c>
      <c r="I99" s="4">
        <v>24</v>
      </c>
      <c r="J99" s="60">
        <v>10</v>
      </c>
      <c r="K99" s="18">
        <v>499</v>
      </c>
      <c r="L99" s="50">
        <f>(K99-K99*$K$7)/0.8</f>
        <v>343.06249999999994</v>
      </c>
      <c r="M99" s="18"/>
      <c r="N99" s="18">
        <f>Таблица1[[#This Row],[Цена ОПТ, руб]]*Таблица1[[#This Row],[Заказ, шт]]</f>
        <v>0</v>
      </c>
      <c r="O99" s="130"/>
    </row>
    <row r="100" spans="1:15" ht="90" customHeight="1">
      <c r="A100" s="75">
        <v>10012999</v>
      </c>
      <c r="B100" s="4" t="s">
        <v>419</v>
      </c>
      <c r="C100" s="9"/>
      <c r="D100" s="9"/>
      <c r="E100" s="96" t="s">
        <v>413</v>
      </c>
      <c r="F100" s="7">
        <v>4670259407606</v>
      </c>
      <c r="G100" s="4" t="s">
        <v>427</v>
      </c>
      <c r="H100" s="4" t="s">
        <v>81</v>
      </c>
      <c r="I100" s="4">
        <v>24</v>
      </c>
      <c r="J100" s="60">
        <v>10</v>
      </c>
      <c r="K100" s="18">
        <v>499</v>
      </c>
      <c r="L100" s="50">
        <f>(K100-K100*$K$7)/0.8</f>
        <v>343.06249999999994</v>
      </c>
      <c r="M100" s="18"/>
      <c r="N100" s="18">
        <f>Таблица1[[#This Row],[Цена ОПТ, руб]]*Таблица1[[#This Row],[Заказ, шт]]</f>
        <v>0</v>
      </c>
      <c r="O100" s="130"/>
    </row>
    <row r="101" spans="1:15" ht="90" customHeight="1">
      <c r="A101" s="75">
        <v>10009999</v>
      </c>
      <c r="B101" s="4" t="s">
        <v>420</v>
      </c>
      <c r="C101" s="9"/>
      <c r="D101" s="9"/>
      <c r="E101" s="96" t="s">
        <v>413</v>
      </c>
      <c r="F101" s="7">
        <v>4670259407576</v>
      </c>
      <c r="G101" s="4" t="s">
        <v>428</v>
      </c>
      <c r="H101" s="4" t="s">
        <v>81</v>
      </c>
      <c r="I101" s="4">
        <v>24</v>
      </c>
      <c r="J101" s="60">
        <v>10</v>
      </c>
      <c r="K101" s="18">
        <v>499</v>
      </c>
      <c r="L101" s="50">
        <f>(K101-K101*$K$7)/0.8</f>
        <v>343.06249999999994</v>
      </c>
      <c r="M101" s="18"/>
      <c r="N101" s="18">
        <f>Таблица1[[#This Row],[Цена ОПТ, руб]]*Таблица1[[#This Row],[Заказ, шт]]</f>
        <v>0</v>
      </c>
      <c r="O101" s="130"/>
    </row>
    <row r="102" spans="1:15" ht="90" customHeight="1">
      <c r="A102" s="75">
        <v>10010999</v>
      </c>
      <c r="B102" s="4" t="s">
        <v>421</v>
      </c>
      <c r="C102" s="9"/>
      <c r="D102" s="9"/>
      <c r="E102" s="96" t="s">
        <v>413</v>
      </c>
      <c r="F102" s="7">
        <v>4670259407583</v>
      </c>
      <c r="G102" s="4" t="s">
        <v>429</v>
      </c>
      <c r="H102" s="4" t="s">
        <v>81</v>
      </c>
      <c r="I102" s="4">
        <v>24</v>
      </c>
      <c r="J102" s="60">
        <v>10</v>
      </c>
      <c r="K102" s="18">
        <v>499</v>
      </c>
      <c r="L102" s="50">
        <f>(K102-K102*$K$7)/0.8</f>
        <v>343.06249999999994</v>
      </c>
      <c r="M102" s="18"/>
      <c r="N102" s="18">
        <f>Таблица1[[#This Row],[Цена ОПТ, руб]]*Таблица1[[#This Row],[Заказ, шт]]</f>
        <v>0</v>
      </c>
      <c r="O102" s="130"/>
    </row>
    <row r="103" spans="1:15" ht="90" customHeight="1">
      <c r="A103" s="75">
        <v>10011999</v>
      </c>
      <c r="B103" s="4" t="s">
        <v>422</v>
      </c>
      <c r="C103" s="9"/>
      <c r="D103" s="9"/>
      <c r="E103" s="96" t="s">
        <v>413</v>
      </c>
      <c r="F103" s="7">
        <v>4670259407590</v>
      </c>
      <c r="G103" s="4" t="s">
        <v>430</v>
      </c>
      <c r="H103" s="4" t="s">
        <v>81</v>
      </c>
      <c r="I103" s="4">
        <v>24</v>
      </c>
      <c r="J103" s="60">
        <v>10</v>
      </c>
      <c r="K103" s="18">
        <v>499</v>
      </c>
      <c r="L103" s="50">
        <f>(K103-K103*$K$7)/0.8</f>
        <v>343.06249999999994</v>
      </c>
      <c r="M103" s="18"/>
      <c r="N103" s="18">
        <f>Таблица1[[#This Row],[Цена ОПТ, руб]]*Таблица1[[#This Row],[Заказ, шт]]</f>
        <v>0</v>
      </c>
      <c r="O103" s="130"/>
    </row>
    <row r="104" spans="1:15" ht="90" customHeight="1">
      <c r="A104" s="75">
        <v>10013999</v>
      </c>
      <c r="B104" s="4" t="s">
        <v>423</v>
      </c>
      <c r="C104" s="9"/>
      <c r="D104" s="9"/>
      <c r="E104" s="96" t="s">
        <v>413</v>
      </c>
      <c r="F104" s="7">
        <v>4670259407613</v>
      </c>
      <c r="G104" s="4" t="s">
        <v>431</v>
      </c>
      <c r="H104" s="4" t="s">
        <v>81</v>
      </c>
      <c r="I104" s="4">
        <v>24</v>
      </c>
      <c r="J104" s="60">
        <v>10</v>
      </c>
      <c r="K104" s="18">
        <v>499</v>
      </c>
      <c r="L104" s="50">
        <f>(K104-K104*$K$7)/0.8</f>
        <v>343.06249999999994</v>
      </c>
      <c r="M104" s="18"/>
      <c r="N104" s="18">
        <f>Таблица1[[#This Row],[Цена ОПТ, руб]]*Таблица1[[#This Row],[Заказ, шт]]</f>
        <v>0</v>
      </c>
      <c r="O104" s="130"/>
    </row>
    <row r="105" spans="1:15" ht="90" customHeight="1">
      <c r="A105" s="75">
        <v>10001999</v>
      </c>
      <c r="B105" s="4" t="s">
        <v>279</v>
      </c>
      <c r="C105" s="9"/>
      <c r="D105" s="9"/>
      <c r="E105" s="96" t="s">
        <v>413</v>
      </c>
      <c r="F105" s="7">
        <v>4670259403592</v>
      </c>
      <c r="G105" s="4" t="s">
        <v>284</v>
      </c>
      <c r="H105" s="4" t="s">
        <v>81</v>
      </c>
      <c r="I105" s="4">
        <v>24</v>
      </c>
      <c r="J105" s="60">
        <v>10</v>
      </c>
      <c r="K105" s="18">
        <v>399</v>
      </c>
      <c r="L105" s="50">
        <f>(K105-K105*$K$7)/0.8</f>
        <v>274.31249999999994</v>
      </c>
      <c r="M105" s="18"/>
      <c r="N105" s="18">
        <f>Таблица1[[#This Row],[Цена ОПТ, руб]]*Таблица1[[#This Row],[Заказ, шт]]</f>
        <v>0</v>
      </c>
      <c r="O105" s="130"/>
    </row>
    <row r="106" spans="1:15" ht="98.25" customHeight="1">
      <c r="A106" s="75">
        <v>10002999</v>
      </c>
      <c r="B106" s="4" t="s">
        <v>280</v>
      </c>
      <c r="C106" s="9"/>
      <c r="D106" s="9"/>
      <c r="E106" s="96" t="s">
        <v>413</v>
      </c>
      <c r="F106" s="7">
        <v>4670259403608</v>
      </c>
      <c r="G106" s="4" t="s">
        <v>285</v>
      </c>
      <c r="H106" s="4" t="s">
        <v>81</v>
      </c>
      <c r="I106" s="4">
        <v>24</v>
      </c>
      <c r="J106" s="60">
        <v>10</v>
      </c>
      <c r="K106" s="18">
        <v>399</v>
      </c>
      <c r="L106" s="50">
        <f>(K106-K106*$K$7)/0.8</f>
        <v>274.31249999999994</v>
      </c>
      <c r="M106" s="18"/>
      <c r="N106" s="18">
        <f>Таблица1[[#This Row],[Цена ОПТ, руб]]*Таблица1[[#This Row],[Заказ, шт]]</f>
        <v>0</v>
      </c>
      <c r="O106" s="130"/>
    </row>
    <row r="107" spans="1:15" ht="90" customHeight="1">
      <c r="A107" s="75">
        <v>10003999</v>
      </c>
      <c r="B107" s="70" t="s">
        <v>281</v>
      </c>
      <c r="C107" s="9"/>
      <c r="D107" s="9"/>
      <c r="E107" s="98" t="s">
        <v>413</v>
      </c>
      <c r="F107" s="7">
        <v>4670259403615</v>
      </c>
      <c r="G107" s="4" t="s">
        <v>286</v>
      </c>
      <c r="H107" s="4" t="s">
        <v>81</v>
      </c>
      <c r="I107" s="4">
        <v>24</v>
      </c>
      <c r="J107" s="60">
        <v>10</v>
      </c>
      <c r="K107" s="18">
        <v>499</v>
      </c>
      <c r="L107" s="135">
        <f>(K107-K107*$K$7)/0.8</f>
        <v>343.06249999999994</v>
      </c>
      <c r="M107" s="78"/>
      <c r="N107" s="18">
        <f>L107*M107</f>
        <v>0</v>
      </c>
      <c r="O107" s="130"/>
    </row>
    <row r="108" spans="1:15" ht="90" customHeight="1">
      <c r="A108" s="75">
        <v>10004999</v>
      </c>
      <c r="B108" s="70" t="s">
        <v>282</v>
      </c>
      <c r="C108" s="9"/>
      <c r="D108" s="9"/>
      <c r="E108" s="98" t="s">
        <v>413</v>
      </c>
      <c r="F108" s="7">
        <v>4670259403622</v>
      </c>
      <c r="G108" s="4" t="s">
        <v>287</v>
      </c>
      <c r="H108" s="4" t="s">
        <v>81</v>
      </c>
      <c r="I108" s="4">
        <v>24</v>
      </c>
      <c r="J108" s="60">
        <v>10</v>
      </c>
      <c r="K108" s="18">
        <v>399</v>
      </c>
      <c r="L108" s="135">
        <f>(K108-K108*$K$7)/0.8</f>
        <v>274.31249999999994</v>
      </c>
      <c r="M108" s="78"/>
      <c r="N108" s="18">
        <f>L108*M108</f>
        <v>0</v>
      </c>
      <c r="O108" s="130"/>
    </row>
    <row r="109" spans="1:15" ht="90" customHeight="1">
      <c r="A109" s="75">
        <v>10005999</v>
      </c>
      <c r="B109" s="71" t="s">
        <v>283</v>
      </c>
      <c r="C109" s="36"/>
      <c r="D109" s="36"/>
      <c r="E109" s="98" t="s">
        <v>413</v>
      </c>
      <c r="F109" s="37">
        <v>4670259403639</v>
      </c>
      <c r="G109" s="35" t="s">
        <v>288</v>
      </c>
      <c r="H109" s="35" t="s">
        <v>81</v>
      </c>
      <c r="I109" s="35">
        <v>24</v>
      </c>
      <c r="J109" s="60">
        <v>10</v>
      </c>
      <c r="K109" s="38">
        <v>499</v>
      </c>
      <c r="L109" s="136">
        <f>(K109-K109*$K$7)/0.8</f>
        <v>343.06249999999994</v>
      </c>
      <c r="M109" s="81"/>
      <c r="N109" s="18">
        <f>L109*M109</f>
        <v>0</v>
      </c>
      <c r="O109" s="130"/>
    </row>
    <row r="110" spans="1:15" ht="32.25" customHeight="1">
      <c r="A110" s="116"/>
      <c r="B110" s="45" t="s">
        <v>310</v>
      </c>
      <c r="C110" s="43"/>
      <c r="D110" s="43"/>
      <c r="E110" s="99"/>
      <c r="F110" s="51"/>
      <c r="G110" s="43"/>
      <c r="H110" s="43"/>
      <c r="I110" s="43"/>
      <c r="J110" s="62"/>
      <c r="K110" s="43"/>
      <c r="L110" s="137">
        <v>0</v>
      </c>
      <c r="M110" s="79"/>
      <c r="N110" s="119"/>
      <c r="O110" s="130"/>
    </row>
    <row r="111" spans="1:15" ht="93" customHeight="1">
      <c r="A111" s="75">
        <v>11001999</v>
      </c>
      <c r="B111" s="72" t="s">
        <v>311</v>
      </c>
      <c r="C111" s="7"/>
      <c r="D111" s="7"/>
      <c r="E111" s="100" t="s">
        <v>413</v>
      </c>
      <c r="F111" s="7">
        <v>4670259404926</v>
      </c>
      <c r="G111" s="7" t="s">
        <v>314</v>
      </c>
      <c r="H111" s="7" t="s">
        <v>309</v>
      </c>
      <c r="I111" s="7">
        <v>24</v>
      </c>
      <c r="J111" s="63">
        <v>10</v>
      </c>
      <c r="K111" s="18">
        <v>899</v>
      </c>
      <c r="L111" s="50">
        <f>(K111-K111*$K$7)/0.8</f>
        <v>618.0625</v>
      </c>
      <c r="M111" s="82"/>
      <c r="N111" s="18">
        <f t="shared" si="1"/>
        <v>0</v>
      </c>
      <c r="O111" s="130"/>
    </row>
    <row r="112" spans="1:15" ht="93" customHeight="1">
      <c r="A112" s="75">
        <v>11002999</v>
      </c>
      <c r="B112" s="72" t="s">
        <v>312</v>
      </c>
      <c r="C112" s="7"/>
      <c r="D112" s="7"/>
      <c r="E112" s="100" t="s">
        <v>413</v>
      </c>
      <c r="F112" s="7">
        <v>4670259404933</v>
      </c>
      <c r="G112" s="7" t="s">
        <v>315</v>
      </c>
      <c r="H112" s="7" t="s">
        <v>313</v>
      </c>
      <c r="I112" s="7">
        <v>24</v>
      </c>
      <c r="J112" s="63">
        <v>10</v>
      </c>
      <c r="K112" s="18">
        <v>899</v>
      </c>
      <c r="L112" s="50">
        <f>(K112-K112*$K$7)/0.8</f>
        <v>618.0625</v>
      </c>
      <c r="M112" s="82"/>
      <c r="N112" s="18">
        <f t="shared" si="1"/>
        <v>0</v>
      </c>
      <c r="O112" s="130"/>
    </row>
    <row r="113" spans="1:15" ht="30.9" customHeight="1">
      <c r="A113" s="116"/>
      <c r="B113" s="45" t="s">
        <v>261</v>
      </c>
      <c r="C113" s="20"/>
      <c r="D113" s="20"/>
      <c r="E113" s="101"/>
      <c r="F113" s="22"/>
      <c r="G113" s="20"/>
      <c r="H113" s="20"/>
      <c r="I113" s="20"/>
      <c r="J113" s="64"/>
      <c r="K113" s="20"/>
      <c r="L113" s="138">
        <v>0</v>
      </c>
      <c r="M113" s="20"/>
      <c r="N113" s="108"/>
      <c r="O113" s="130"/>
    </row>
    <row r="114" spans="1:15" ht="90" customHeight="1">
      <c r="A114" s="84">
        <v>9001999</v>
      </c>
      <c r="B114" s="73" t="s">
        <v>266</v>
      </c>
      <c r="C114" s="32"/>
      <c r="D114" s="32"/>
      <c r="E114" s="102" t="s">
        <v>413</v>
      </c>
      <c r="F114" s="34">
        <v>4670259403455</v>
      </c>
      <c r="G114" s="33" t="s">
        <v>271</v>
      </c>
      <c r="H114" s="33" t="s">
        <v>276</v>
      </c>
      <c r="I114" s="4">
        <v>24</v>
      </c>
      <c r="J114" s="60">
        <v>10</v>
      </c>
      <c r="K114" s="32">
        <v>499</v>
      </c>
      <c r="L114" s="139">
        <f>(K114-K114*$K$7)/0.8</f>
        <v>343.06249999999994</v>
      </c>
      <c r="M114" s="48"/>
      <c r="N114" s="18">
        <f t="shared" ref="N114:N120" si="3">L114*M114</f>
        <v>0</v>
      </c>
      <c r="O114" s="130"/>
    </row>
    <row r="115" spans="1:15" ht="90" customHeight="1">
      <c r="A115" s="84">
        <v>9002999</v>
      </c>
      <c r="B115" s="73" t="s">
        <v>267</v>
      </c>
      <c r="C115" s="32"/>
      <c r="D115" s="32"/>
      <c r="E115" s="102" t="s">
        <v>413</v>
      </c>
      <c r="F115" s="34">
        <v>4670259403462</v>
      </c>
      <c r="G115" s="33" t="s">
        <v>272</v>
      </c>
      <c r="H115" s="33" t="s">
        <v>276</v>
      </c>
      <c r="I115" s="4">
        <v>24</v>
      </c>
      <c r="J115" s="60">
        <v>10</v>
      </c>
      <c r="K115" s="32">
        <v>599</v>
      </c>
      <c r="L115" s="139">
        <f>(K115-K115*$K$7)/0.8</f>
        <v>411.81249999999994</v>
      </c>
      <c r="M115" s="48"/>
      <c r="N115" s="18">
        <f t="shared" si="3"/>
        <v>0</v>
      </c>
      <c r="O115" s="130"/>
    </row>
    <row r="116" spans="1:15" ht="90" customHeight="1">
      <c r="A116" s="83">
        <v>9003999</v>
      </c>
      <c r="B116" s="73" t="s">
        <v>268</v>
      </c>
      <c r="C116" s="32"/>
      <c r="D116" s="32"/>
      <c r="E116" s="102" t="s">
        <v>413</v>
      </c>
      <c r="F116" s="34">
        <v>4670259403479</v>
      </c>
      <c r="G116" s="33" t="s">
        <v>273</v>
      </c>
      <c r="H116" s="33" t="s">
        <v>276</v>
      </c>
      <c r="I116" s="4">
        <v>24</v>
      </c>
      <c r="J116" s="60">
        <v>10</v>
      </c>
      <c r="K116" s="32">
        <v>599</v>
      </c>
      <c r="L116" s="139">
        <f>(K116-K116*$K$7)/0.8</f>
        <v>411.81249999999994</v>
      </c>
      <c r="M116" s="48"/>
      <c r="N116" s="18">
        <f t="shared" si="3"/>
        <v>0</v>
      </c>
      <c r="O116" s="130"/>
    </row>
    <row r="117" spans="1:15" ht="90" customHeight="1">
      <c r="A117" s="83">
        <v>9004999</v>
      </c>
      <c r="B117" s="73" t="s">
        <v>269</v>
      </c>
      <c r="C117" s="32"/>
      <c r="D117" s="32"/>
      <c r="E117" s="102" t="s">
        <v>413</v>
      </c>
      <c r="F117" s="34">
        <v>4670259403486</v>
      </c>
      <c r="G117" s="33" t="s">
        <v>274</v>
      </c>
      <c r="H117" s="33" t="s">
        <v>276</v>
      </c>
      <c r="I117" s="4">
        <v>24</v>
      </c>
      <c r="J117" s="60">
        <v>10</v>
      </c>
      <c r="K117" s="32">
        <v>599</v>
      </c>
      <c r="L117" s="139">
        <f>(K117-K117*$K$7)/0.8</f>
        <v>411.81249999999994</v>
      </c>
      <c r="M117" s="48"/>
      <c r="N117" s="18">
        <f t="shared" si="3"/>
        <v>0</v>
      </c>
      <c r="O117" s="130"/>
    </row>
    <row r="118" spans="1:15" ht="90" customHeight="1">
      <c r="A118" s="83">
        <v>9005999</v>
      </c>
      <c r="B118" s="73" t="s">
        <v>270</v>
      </c>
      <c r="C118" s="32"/>
      <c r="D118" s="32"/>
      <c r="E118" s="103" t="s">
        <v>413</v>
      </c>
      <c r="F118" s="34">
        <v>4670259403493</v>
      </c>
      <c r="G118" s="33" t="s">
        <v>275</v>
      </c>
      <c r="H118" s="33" t="s">
        <v>276</v>
      </c>
      <c r="I118" s="4">
        <v>24</v>
      </c>
      <c r="J118" s="60">
        <v>10</v>
      </c>
      <c r="K118" s="32">
        <v>599</v>
      </c>
      <c r="L118" s="139">
        <f>(K118-K118*$K$7)/0.8</f>
        <v>411.81249999999994</v>
      </c>
      <c r="M118" s="48"/>
      <c r="N118" s="18">
        <f t="shared" si="3"/>
        <v>0</v>
      </c>
      <c r="O118" s="130"/>
    </row>
    <row r="119" spans="1:15" ht="90" customHeight="1">
      <c r="A119" s="83">
        <v>9006999</v>
      </c>
      <c r="B119" s="71" t="s">
        <v>262</v>
      </c>
      <c r="C119" s="36"/>
      <c r="D119" s="36"/>
      <c r="E119" s="98" t="s">
        <v>413</v>
      </c>
      <c r="F119" s="37">
        <v>4670259403523</v>
      </c>
      <c r="G119" s="35" t="s">
        <v>263</v>
      </c>
      <c r="H119" s="35" t="s">
        <v>84</v>
      </c>
      <c r="I119" s="35">
        <v>24</v>
      </c>
      <c r="J119" s="60">
        <v>10</v>
      </c>
      <c r="K119" s="38">
        <v>659</v>
      </c>
      <c r="L119" s="136">
        <f>(K119-K119*$K$7)/0.8</f>
        <v>453.06249999999994</v>
      </c>
      <c r="M119" s="81"/>
      <c r="N119" s="18">
        <f t="shared" si="3"/>
        <v>0</v>
      </c>
      <c r="O119" s="130"/>
    </row>
    <row r="120" spans="1:15" ht="108" customHeight="1">
      <c r="A120" s="83">
        <v>9007999</v>
      </c>
      <c r="B120" s="70" t="s">
        <v>343</v>
      </c>
      <c r="C120" s="9"/>
      <c r="D120" s="9"/>
      <c r="E120" s="98" t="s">
        <v>413</v>
      </c>
      <c r="F120" s="7">
        <v>4670259404971</v>
      </c>
      <c r="G120" s="4" t="s">
        <v>344</v>
      </c>
      <c r="H120" s="4" t="s">
        <v>313</v>
      </c>
      <c r="I120" s="4">
        <v>24</v>
      </c>
      <c r="J120" s="60">
        <v>10</v>
      </c>
      <c r="K120" s="18">
        <v>899</v>
      </c>
      <c r="L120" s="50">
        <f>(K120-K120*$K$7)/0.8</f>
        <v>618.0625</v>
      </c>
      <c r="M120" s="78"/>
      <c r="N120" s="18">
        <f t="shared" si="3"/>
        <v>0</v>
      </c>
      <c r="O120" s="130"/>
    </row>
    <row r="121" spans="1:15" ht="31.5" customHeight="1">
      <c r="A121" s="116"/>
      <c r="B121" s="45" t="s">
        <v>330</v>
      </c>
      <c r="C121" s="45"/>
      <c r="D121" s="45"/>
      <c r="E121" s="104"/>
      <c r="F121" s="53"/>
      <c r="G121" s="45"/>
      <c r="H121" s="45"/>
      <c r="I121" s="45"/>
      <c r="J121" s="65"/>
      <c r="K121" s="45"/>
      <c r="L121" s="140">
        <v>0</v>
      </c>
      <c r="M121" s="80"/>
      <c r="N121" s="119"/>
      <c r="O121" s="130"/>
    </row>
    <row r="122" spans="1:15" ht="90" customHeight="1">
      <c r="A122" s="75">
        <v>23001999</v>
      </c>
      <c r="B122" s="70" t="s">
        <v>331</v>
      </c>
      <c r="C122" s="9"/>
      <c r="D122" s="9"/>
      <c r="E122" s="98" t="s">
        <v>413</v>
      </c>
      <c r="F122" s="7">
        <v>4670259404797</v>
      </c>
      <c r="G122" s="4" t="s">
        <v>337</v>
      </c>
      <c r="H122" s="4" t="s">
        <v>313</v>
      </c>
      <c r="I122" s="35">
        <v>24</v>
      </c>
      <c r="J122" s="60">
        <v>10</v>
      </c>
      <c r="K122" s="18">
        <v>999</v>
      </c>
      <c r="L122" s="50">
        <f>(K122-K122*$K$7)/0.8</f>
        <v>686.8125</v>
      </c>
      <c r="M122" s="78"/>
      <c r="N122" s="18">
        <f t="shared" ref="N122:N135" si="4">L122*M122</f>
        <v>0</v>
      </c>
      <c r="O122" s="130"/>
    </row>
    <row r="123" spans="1:15" ht="90" customHeight="1">
      <c r="A123" s="75">
        <v>23002999</v>
      </c>
      <c r="B123" s="70" t="s">
        <v>332</v>
      </c>
      <c r="C123" s="9"/>
      <c r="D123" s="9"/>
      <c r="E123" s="98" t="s">
        <v>413</v>
      </c>
      <c r="F123" s="7">
        <v>4670259404803</v>
      </c>
      <c r="G123" s="4" t="s">
        <v>338</v>
      </c>
      <c r="H123" s="4" t="s">
        <v>313</v>
      </c>
      <c r="I123" s="35">
        <v>24</v>
      </c>
      <c r="J123" s="60">
        <v>10</v>
      </c>
      <c r="K123" s="18">
        <v>849</v>
      </c>
      <c r="L123" s="50">
        <f>(K123-K123*$K$7)/0.8</f>
        <v>583.6875</v>
      </c>
      <c r="M123" s="78"/>
      <c r="N123" s="18">
        <f t="shared" si="4"/>
        <v>0</v>
      </c>
      <c r="O123" s="130"/>
    </row>
    <row r="124" spans="1:15" ht="90" customHeight="1">
      <c r="A124" s="75">
        <v>23003999</v>
      </c>
      <c r="B124" s="70" t="s">
        <v>333</v>
      </c>
      <c r="C124" s="9"/>
      <c r="D124" s="9"/>
      <c r="E124" s="98" t="s">
        <v>413</v>
      </c>
      <c r="F124" s="7">
        <v>4670259404810</v>
      </c>
      <c r="G124" s="4" t="s">
        <v>339</v>
      </c>
      <c r="H124" s="4" t="s">
        <v>313</v>
      </c>
      <c r="I124" s="35">
        <v>24</v>
      </c>
      <c r="J124" s="60">
        <v>10</v>
      </c>
      <c r="K124" s="18">
        <v>749</v>
      </c>
      <c r="L124" s="50">
        <f>(K124-K124*$K$7)/0.8</f>
        <v>514.9375</v>
      </c>
      <c r="M124" s="78"/>
      <c r="N124" s="18">
        <f t="shared" si="4"/>
        <v>0</v>
      </c>
      <c r="O124" s="130"/>
    </row>
    <row r="125" spans="1:15" ht="90" customHeight="1">
      <c r="A125" s="75">
        <v>23004999</v>
      </c>
      <c r="B125" s="70" t="s">
        <v>334</v>
      </c>
      <c r="C125" s="9"/>
      <c r="D125" s="9"/>
      <c r="E125" s="98" t="s">
        <v>413</v>
      </c>
      <c r="F125" s="7">
        <v>4670259404827</v>
      </c>
      <c r="G125" s="4" t="s">
        <v>340</v>
      </c>
      <c r="H125" s="4" t="s">
        <v>309</v>
      </c>
      <c r="I125" s="35">
        <v>24</v>
      </c>
      <c r="J125" s="60">
        <v>10</v>
      </c>
      <c r="K125" s="18">
        <v>999</v>
      </c>
      <c r="L125" s="50">
        <f>(K125-K125*$K$7)/0.8</f>
        <v>686.8125</v>
      </c>
      <c r="M125" s="78"/>
      <c r="N125" s="18">
        <f t="shared" si="4"/>
        <v>0</v>
      </c>
      <c r="O125" s="130"/>
    </row>
    <row r="126" spans="1:15" ht="97.5" customHeight="1">
      <c r="A126" s="75">
        <v>23005999</v>
      </c>
      <c r="B126" s="70" t="s">
        <v>335</v>
      </c>
      <c r="C126" s="9"/>
      <c r="D126" s="9"/>
      <c r="E126" s="98" t="s">
        <v>413</v>
      </c>
      <c r="F126" s="7">
        <v>4670259404834</v>
      </c>
      <c r="G126" s="4" t="s">
        <v>341</v>
      </c>
      <c r="H126" s="4" t="s">
        <v>313</v>
      </c>
      <c r="I126" s="35">
        <v>24</v>
      </c>
      <c r="J126" s="60">
        <v>10</v>
      </c>
      <c r="K126" s="18">
        <v>1099</v>
      </c>
      <c r="L126" s="50">
        <f>(K126-K126*$K$7)/0.8</f>
        <v>755.5625</v>
      </c>
      <c r="M126" s="78"/>
      <c r="N126" s="18">
        <f t="shared" si="4"/>
        <v>0</v>
      </c>
      <c r="O126" s="130"/>
    </row>
    <row r="127" spans="1:15" ht="90" customHeight="1">
      <c r="A127" s="75">
        <v>23006999</v>
      </c>
      <c r="B127" s="70" t="s">
        <v>336</v>
      </c>
      <c r="C127" s="9"/>
      <c r="D127" s="9"/>
      <c r="E127" s="96" t="s">
        <v>413</v>
      </c>
      <c r="F127" s="7">
        <v>4670259404841</v>
      </c>
      <c r="G127" s="4" t="s">
        <v>342</v>
      </c>
      <c r="H127" s="4" t="s">
        <v>309</v>
      </c>
      <c r="I127" s="4">
        <v>24</v>
      </c>
      <c r="J127" s="60">
        <v>10</v>
      </c>
      <c r="K127" s="18">
        <v>699</v>
      </c>
      <c r="L127" s="50">
        <f>(K127-K127*$K$7)/0.8</f>
        <v>480.56249999999994</v>
      </c>
      <c r="M127" s="78"/>
      <c r="N127" s="18">
        <f t="shared" si="4"/>
        <v>0</v>
      </c>
      <c r="O127" s="130"/>
    </row>
    <row r="128" spans="1:15" ht="31.5" customHeight="1">
      <c r="A128" s="116"/>
      <c r="B128" s="45" t="s">
        <v>316</v>
      </c>
      <c r="C128" s="39"/>
      <c r="D128" s="21"/>
      <c r="E128" s="101"/>
      <c r="F128" s="22"/>
      <c r="G128" s="20"/>
      <c r="H128" s="20"/>
      <c r="I128" s="20"/>
      <c r="J128" s="64"/>
      <c r="K128" s="20"/>
      <c r="L128" s="138">
        <v>0</v>
      </c>
      <c r="M128" s="20"/>
      <c r="N128" s="108"/>
      <c r="O128" s="130"/>
    </row>
    <row r="129" spans="1:15" ht="99.75" customHeight="1">
      <c r="A129" s="75">
        <v>22001999</v>
      </c>
      <c r="B129" s="70" t="s">
        <v>317</v>
      </c>
      <c r="C129" s="9"/>
      <c r="D129" s="9"/>
      <c r="E129" s="98" t="s">
        <v>413</v>
      </c>
      <c r="F129" s="7">
        <v>4670259404858</v>
      </c>
      <c r="G129" s="4" t="s">
        <v>323</v>
      </c>
      <c r="H129" s="4" t="s">
        <v>81</v>
      </c>
      <c r="I129" s="4">
        <v>24</v>
      </c>
      <c r="J129" s="60">
        <v>10</v>
      </c>
      <c r="K129" s="18">
        <v>459</v>
      </c>
      <c r="L129" s="50">
        <f>(K129-K129*$K$7)/0.8</f>
        <v>315.56249999999994</v>
      </c>
      <c r="M129" s="78"/>
      <c r="N129" s="18">
        <f t="shared" si="4"/>
        <v>0</v>
      </c>
      <c r="O129" s="130"/>
    </row>
    <row r="130" spans="1:15" ht="97.5" customHeight="1">
      <c r="A130" s="75">
        <v>22002999</v>
      </c>
      <c r="B130" s="70" t="s">
        <v>318</v>
      </c>
      <c r="C130" s="9"/>
      <c r="D130" s="9"/>
      <c r="E130" s="98" t="s">
        <v>413</v>
      </c>
      <c r="F130" s="7">
        <v>4670259404865</v>
      </c>
      <c r="G130" s="4" t="s">
        <v>324</v>
      </c>
      <c r="H130" s="4" t="s">
        <v>81</v>
      </c>
      <c r="I130" s="4">
        <v>24</v>
      </c>
      <c r="J130" s="60">
        <v>10</v>
      </c>
      <c r="K130" s="18">
        <v>459</v>
      </c>
      <c r="L130" s="50">
        <f>(K130-K130*$K$7)/0.8</f>
        <v>315.56249999999994</v>
      </c>
      <c r="M130" s="78"/>
      <c r="N130" s="18">
        <f t="shared" si="4"/>
        <v>0</v>
      </c>
      <c r="O130" s="130"/>
    </row>
    <row r="131" spans="1:15" ht="93" customHeight="1">
      <c r="A131" s="75">
        <v>22003999</v>
      </c>
      <c r="B131" s="70" t="s">
        <v>319</v>
      </c>
      <c r="C131" s="9"/>
      <c r="D131" s="9"/>
      <c r="E131" s="98" t="s">
        <v>413</v>
      </c>
      <c r="F131" s="7">
        <v>4670259404872</v>
      </c>
      <c r="G131" s="4" t="s">
        <v>325</v>
      </c>
      <c r="H131" s="4" t="s">
        <v>81</v>
      </c>
      <c r="I131" s="4">
        <v>24</v>
      </c>
      <c r="J131" s="60">
        <v>10</v>
      </c>
      <c r="K131" s="18">
        <v>459</v>
      </c>
      <c r="L131" s="50">
        <f>(K131-K131*$K$7)/0.8</f>
        <v>315.56249999999994</v>
      </c>
      <c r="M131" s="78"/>
      <c r="N131" s="18">
        <f t="shared" si="4"/>
        <v>0</v>
      </c>
      <c r="O131" s="130"/>
    </row>
    <row r="132" spans="1:15" ht="96" customHeight="1">
      <c r="A132" s="75">
        <v>22004999</v>
      </c>
      <c r="B132" s="70" t="s">
        <v>320</v>
      </c>
      <c r="C132" s="9"/>
      <c r="D132" s="9"/>
      <c r="E132" s="98" t="s">
        <v>413</v>
      </c>
      <c r="F132" s="7">
        <v>4670259404889</v>
      </c>
      <c r="G132" s="4" t="s">
        <v>326</v>
      </c>
      <c r="H132" s="4" t="s">
        <v>81</v>
      </c>
      <c r="I132" s="4">
        <v>24</v>
      </c>
      <c r="J132" s="60">
        <v>10</v>
      </c>
      <c r="K132" s="18">
        <v>459</v>
      </c>
      <c r="L132" s="50">
        <f>(K132-K132*$K$7)/0.8</f>
        <v>315.56249999999994</v>
      </c>
      <c r="M132" s="78"/>
      <c r="N132" s="18">
        <f t="shared" si="4"/>
        <v>0</v>
      </c>
      <c r="O132" s="130"/>
    </row>
    <row r="133" spans="1:15" ht="101.25" customHeight="1">
      <c r="A133" s="75">
        <v>22005999</v>
      </c>
      <c r="B133" s="70" t="s">
        <v>321</v>
      </c>
      <c r="C133" s="9"/>
      <c r="D133" s="9"/>
      <c r="E133" s="98" t="s">
        <v>413</v>
      </c>
      <c r="F133" s="7">
        <v>4670259404896</v>
      </c>
      <c r="G133" s="4" t="s">
        <v>327</v>
      </c>
      <c r="H133" s="4" t="s">
        <v>81</v>
      </c>
      <c r="I133" s="4">
        <v>24</v>
      </c>
      <c r="J133" s="60">
        <v>10</v>
      </c>
      <c r="K133" s="18">
        <v>459</v>
      </c>
      <c r="L133" s="50">
        <f>(K133-K133*$K$7)/0.8</f>
        <v>315.56249999999994</v>
      </c>
      <c r="M133" s="78"/>
      <c r="N133" s="18">
        <f t="shared" si="4"/>
        <v>0</v>
      </c>
      <c r="O133" s="130"/>
    </row>
    <row r="134" spans="1:15" ht="97.5" customHeight="1">
      <c r="A134" s="75">
        <v>22006999</v>
      </c>
      <c r="B134" s="70" t="s">
        <v>432</v>
      </c>
      <c r="C134" s="9"/>
      <c r="D134" s="9"/>
      <c r="E134" s="98" t="s">
        <v>413</v>
      </c>
      <c r="F134" s="7">
        <v>4670259404902</v>
      </c>
      <c r="G134" s="4" t="s">
        <v>328</v>
      </c>
      <c r="H134" s="4" t="s">
        <v>81</v>
      </c>
      <c r="I134" s="4">
        <v>24</v>
      </c>
      <c r="J134" s="60">
        <v>10</v>
      </c>
      <c r="K134" s="18">
        <v>459</v>
      </c>
      <c r="L134" s="50">
        <f>(K134-K134*$K$7)/0.8</f>
        <v>315.56249999999994</v>
      </c>
      <c r="M134" s="78"/>
      <c r="N134" s="18">
        <f t="shared" si="4"/>
        <v>0</v>
      </c>
      <c r="O134" s="130"/>
    </row>
    <row r="135" spans="1:15" ht="94.5" customHeight="1">
      <c r="A135" s="75">
        <v>22007999</v>
      </c>
      <c r="B135" s="70" t="s">
        <v>322</v>
      </c>
      <c r="C135" s="9"/>
      <c r="D135" s="9"/>
      <c r="E135" s="96" t="s">
        <v>413</v>
      </c>
      <c r="F135" s="7">
        <v>4670259404919</v>
      </c>
      <c r="G135" s="4" t="s">
        <v>329</v>
      </c>
      <c r="H135" s="4" t="s">
        <v>81</v>
      </c>
      <c r="I135" s="4">
        <v>24</v>
      </c>
      <c r="J135" s="60">
        <v>10</v>
      </c>
      <c r="K135" s="18">
        <v>459</v>
      </c>
      <c r="L135" s="50">
        <f>(K135-K135*$K$7)/0.8</f>
        <v>315.56249999999994</v>
      </c>
      <c r="M135" s="78"/>
      <c r="N135" s="18">
        <f t="shared" si="4"/>
        <v>0</v>
      </c>
      <c r="O135" s="130"/>
    </row>
    <row r="136" spans="1:15" s="14" customFormat="1" ht="30.9" customHeight="1">
      <c r="A136" s="116"/>
      <c r="B136" s="44" t="s">
        <v>120</v>
      </c>
      <c r="C136" s="39"/>
      <c r="D136" s="21"/>
      <c r="E136" s="101"/>
      <c r="F136" s="22"/>
      <c r="G136" s="20"/>
      <c r="H136" s="20"/>
      <c r="I136" s="20"/>
      <c r="J136" s="64"/>
      <c r="K136" s="20"/>
      <c r="L136" s="138">
        <v>0</v>
      </c>
      <c r="M136" s="20"/>
      <c r="N136" s="108"/>
      <c r="O136" s="130"/>
    </row>
    <row r="137" spans="1:15" s="14" customFormat="1" ht="90" customHeight="1">
      <c r="A137" s="84" t="s">
        <v>479</v>
      </c>
      <c r="B137" s="74" t="s">
        <v>483</v>
      </c>
      <c r="C137" s="28"/>
      <c r="D137" s="28"/>
      <c r="E137" s="105" t="s">
        <v>413</v>
      </c>
      <c r="F137" s="7">
        <v>4670259406401</v>
      </c>
      <c r="G137" s="28" t="s">
        <v>487</v>
      </c>
      <c r="H137" s="4" t="s">
        <v>84</v>
      </c>
      <c r="I137" s="4">
        <v>24</v>
      </c>
      <c r="J137" s="60">
        <v>10</v>
      </c>
      <c r="K137" s="46">
        <v>549</v>
      </c>
      <c r="L137" s="132">
        <f>(K137-K137*$K$7)/0.8</f>
        <v>377.43749999999994</v>
      </c>
      <c r="M137" s="94"/>
      <c r="N137" s="46">
        <f>Таблица1[[#This Row],[Цена ОПТ, руб]]*Таблица1[[#This Row],[Заказ, шт]]</f>
        <v>0</v>
      </c>
      <c r="O137" s="130"/>
    </row>
    <row r="138" spans="1:15" s="14" customFormat="1" ht="90" customHeight="1">
      <c r="A138" s="84" t="s">
        <v>480</v>
      </c>
      <c r="B138" s="28" t="s">
        <v>484</v>
      </c>
      <c r="C138" s="28"/>
      <c r="D138" s="28"/>
      <c r="E138" s="105" t="s">
        <v>413</v>
      </c>
      <c r="F138" s="7">
        <v>4670259406418</v>
      </c>
      <c r="G138" s="28" t="s">
        <v>488</v>
      </c>
      <c r="H138" s="4" t="s">
        <v>289</v>
      </c>
      <c r="I138" s="4">
        <v>24</v>
      </c>
      <c r="J138" s="60">
        <v>10</v>
      </c>
      <c r="K138" s="120">
        <v>749</v>
      </c>
      <c r="L138" s="132">
        <f>(K138-K138*$K$7)/0.8</f>
        <v>514.9375</v>
      </c>
      <c r="M138" s="46"/>
      <c r="N138" s="46">
        <f>Таблица1[[#This Row],[Цена ОПТ, руб]]*Таблица1[[#This Row],[Заказ, шт]]</f>
        <v>0</v>
      </c>
      <c r="O138" s="130"/>
    </row>
    <row r="139" spans="1:15" s="14" customFormat="1" ht="90" customHeight="1">
      <c r="A139" s="84" t="s">
        <v>481</v>
      </c>
      <c r="B139" s="28" t="s">
        <v>485</v>
      </c>
      <c r="C139" s="28"/>
      <c r="D139" s="28"/>
      <c r="E139" s="105" t="s">
        <v>413</v>
      </c>
      <c r="F139" s="7">
        <v>4670259406449</v>
      </c>
      <c r="G139" s="28" t="s">
        <v>489</v>
      </c>
      <c r="H139" s="4" t="s">
        <v>84</v>
      </c>
      <c r="I139" s="4">
        <v>24</v>
      </c>
      <c r="J139" s="60">
        <v>10</v>
      </c>
      <c r="K139" s="120">
        <v>599</v>
      </c>
      <c r="L139" s="132">
        <f>(K139-K139*$K$7)/0.8</f>
        <v>411.81249999999994</v>
      </c>
      <c r="M139" s="46"/>
      <c r="N139" s="46">
        <f>Таблица1[[#This Row],[Цена ОПТ, руб]]*Таблица1[[#This Row],[Заказ, шт]]</f>
        <v>0</v>
      </c>
      <c r="O139" s="130"/>
    </row>
    <row r="140" spans="1:15" s="14" customFormat="1" ht="90" customHeight="1">
      <c r="A140" s="84" t="s">
        <v>482</v>
      </c>
      <c r="B140" s="28" t="s">
        <v>486</v>
      </c>
      <c r="C140" s="28"/>
      <c r="D140" s="28"/>
      <c r="E140" s="105" t="s">
        <v>413</v>
      </c>
      <c r="F140" s="7">
        <v>4670259406456</v>
      </c>
      <c r="G140" s="28" t="s">
        <v>490</v>
      </c>
      <c r="H140" s="4" t="s">
        <v>289</v>
      </c>
      <c r="I140" s="4">
        <v>24</v>
      </c>
      <c r="J140" s="60">
        <v>10</v>
      </c>
      <c r="K140" s="120">
        <v>899</v>
      </c>
      <c r="L140" s="132">
        <f>(K140-K140*$K$7)/0.8</f>
        <v>618.0625</v>
      </c>
      <c r="M140" s="46"/>
      <c r="N140" s="46">
        <f>Таблица1[[#This Row],[Цена ОПТ, руб]]*Таблица1[[#This Row],[Заказ, шт]]</f>
        <v>0</v>
      </c>
      <c r="O140" s="130"/>
    </row>
    <row r="141" spans="1:15" s="14" customFormat="1" ht="90" customHeight="1">
      <c r="A141" s="84">
        <v>2004999</v>
      </c>
      <c r="B141" s="74" t="s">
        <v>304</v>
      </c>
      <c r="C141" s="28"/>
      <c r="D141" s="28"/>
      <c r="E141" s="105" t="s">
        <v>413</v>
      </c>
      <c r="F141" s="7">
        <v>4670259404940</v>
      </c>
      <c r="G141" s="28" t="s">
        <v>307</v>
      </c>
      <c r="H141" s="28" t="s">
        <v>309</v>
      </c>
      <c r="I141" s="4">
        <v>24</v>
      </c>
      <c r="J141" s="60">
        <v>10</v>
      </c>
      <c r="K141" s="46">
        <v>799</v>
      </c>
      <c r="L141" s="50">
        <f>(K141-K141*$K$7)/0.8</f>
        <v>549.3125</v>
      </c>
      <c r="M141" s="94"/>
      <c r="N141" s="18">
        <f t="shared" ref="N141" si="5">L141*M141</f>
        <v>0</v>
      </c>
      <c r="O141" s="130"/>
    </row>
    <row r="142" spans="1:15" s="14" customFormat="1" ht="90" customHeight="1">
      <c r="A142" s="84">
        <v>2005999</v>
      </c>
      <c r="B142" s="74" t="s">
        <v>305</v>
      </c>
      <c r="C142" s="28"/>
      <c r="D142" s="28"/>
      <c r="E142" s="105" t="s">
        <v>413</v>
      </c>
      <c r="F142" s="7">
        <v>4670259404957</v>
      </c>
      <c r="G142" s="28" t="s">
        <v>308</v>
      </c>
      <c r="H142" s="28" t="s">
        <v>309</v>
      </c>
      <c r="I142" s="4">
        <v>24</v>
      </c>
      <c r="J142" s="60">
        <v>10</v>
      </c>
      <c r="K142" s="46">
        <v>659</v>
      </c>
      <c r="L142" s="50">
        <f>(K142-K142*$K$7)/0.8</f>
        <v>453.06249999999994</v>
      </c>
      <c r="M142" s="94"/>
      <c r="N142" s="18">
        <f t="shared" ref="N142:N143" si="6">L142*M142</f>
        <v>0</v>
      </c>
      <c r="O142" s="130"/>
    </row>
    <row r="143" spans="1:15" s="14" customFormat="1" ht="90" customHeight="1">
      <c r="A143" s="84">
        <v>2006999</v>
      </c>
      <c r="B143" s="74" t="s">
        <v>306</v>
      </c>
      <c r="C143" s="28"/>
      <c r="D143" s="28"/>
      <c r="E143" s="105" t="s">
        <v>413</v>
      </c>
      <c r="F143" s="7">
        <v>4670259404964</v>
      </c>
      <c r="G143" s="28" t="s">
        <v>363</v>
      </c>
      <c r="H143" s="28" t="s">
        <v>309</v>
      </c>
      <c r="I143" s="4">
        <v>24</v>
      </c>
      <c r="J143" s="60">
        <v>10</v>
      </c>
      <c r="K143" s="46">
        <v>899</v>
      </c>
      <c r="L143" s="50">
        <f>(K143-K143*$K$7)/0.8</f>
        <v>618.0625</v>
      </c>
      <c r="M143" s="94"/>
      <c r="N143" s="18">
        <f t="shared" si="6"/>
        <v>0</v>
      </c>
      <c r="O143" s="130"/>
    </row>
    <row r="144" spans="1:15" ht="90" customHeight="1">
      <c r="A144" s="84">
        <v>2001999</v>
      </c>
      <c r="B144" s="70" t="s">
        <v>251</v>
      </c>
      <c r="C144" s="3"/>
      <c r="D144" s="4"/>
      <c r="E144" s="96" t="s">
        <v>413</v>
      </c>
      <c r="F144" s="7">
        <v>4670259403554</v>
      </c>
      <c r="G144" s="4" t="s">
        <v>250</v>
      </c>
      <c r="H144" s="4" t="s">
        <v>84</v>
      </c>
      <c r="I144" s="4">
        <v>24</v>
      </c>
      <c r="J144" s="60">
        <v>10</v>
      </c>
      <c r="K144" s="18">
        <v>599</v>
      </c>
      <c r="L144" s="50">
        <f>(K144-K144*$K$7)/0.8</f>
        <v>411.81249999999994</v>
      </c>
      <c r="M144" s="78"/>
      <c r="N144" s="18">
        <f>L144*M144</f>
        <v>0</v>
      </c>
      <c r="O144" s="130"/>
    </row>
    <row r="145" spans="1:15" ht="90" customHeight="1">
      <c r="A145" s="84">
        <v>2002999</v>
      </c>
      <c r="B145" s="70" t="s">
        <v>252</v>
      </c>
      <c r="C145" s="3"/>
      <c r="D145" s="4"/>
      <c r="E145" s="96" t="s">
        <v>413</v>
      </c>
      <c r="F145" s="7">
        <v>4670259403561</v>
      </c>
      <c r="G145" s="4" t="s">
        <v>253</v>
      </c>
      <c r="H145" s="4" t="s">
        <v>84</v>
      </c>
      <c r="I145" s="4">
        <v>24</v>
      </c>
      <c r="J145" s="60">
        <v>10</v>
      </c>
      <c r="K145" s="18">
        <v>659</v>
      </c>
      <c r="L145" s="50">
        <f>(K145-K145*$K$7)/0.8</f>
        <v>453.06249999999994</v>
      </c>
      <c r="M145" s="78"/>
      <c r="N145" s="18">
        <f>L145*M145</f>
        <v>0</v>
      </c>
      <c r="O145" s="130"/>
    </row>
    <row r="146" spans="1:15" ht="90" customHeight="1">
      <c r="A146" s="84">
        <v>2003999</v>
      </c>
      <c r="B146" s="70" t="s">
        <v>255</v>
      </c>
      <c r="C146" s="3"/>
      <c r="D146" s="4"/>
      <c r="E146" s="96" t="s">
        <v>413</v>
      </c>
      <c r="F146" s="7">
        <v>4670259403578</v>
      </c>
      <c r="G146" s="4" t="s">
        <v>254</v>
      </c>
      <c r="H146" s="4" t="s">
        <v>84</v>
      </c>
      <c r="I146" s="4">
        <v>24</v>
      </c>
      <c r="J146" s="60">
        <v>10</v>
      </c>
      <c r="K146" s="18">
        <v>659</v>
      </c>
      <c r="L146" s="50">
        <f>(K146-K146*$K$7)/0.8</f>
        <v>453.06249999999994</v>
      </c>
      <c r="M146" s="78"/>
      <c r="N146" s="18">
        <f>L146*M146</f>
        <v>0</v>
      </c>
      <c r="O146" s="130"/>
    </row>
    <row r="147" spans="1:15" ht="93" customHeight="1">
      <c r="A147" s="75">
        <v>136</v>
      </c>
      <c r="B147" s="70" t="s">
        <v>150</v>
      </c>
      <c r="C147" s="3"/>
      <c r="D147" s="4"/>
      <c r="E147" s="96" t="s">
        <v>413</v>
      </c>
      <c r="F147" s="7">
        <v>4670259402106</v>
      </c>
      <c r="G147" s="4" t="s">
        <v>87</v>
      </c>
      <c r="H147" s="4" t="s">
        <v>118</v>
      </c>
      <c r="I147" s="4">
        <v>24</v>
      </c>
      <c r="J147" s="60">
        <v>10</v>
      </c>
      <c r="K147" s="18">
        <v>699</v>
      </c>
      <c r="L147" s="50">
        <f>(K147-K147*$K$7)/0.8</f>
        <v>480.56249999999994</v>
      </c>
      <c r="M147" s="78"/>
      <c r="N147" s="18">
        <f t="shared" si="1"/>
        <v>0</v>
      </c>
      <c r="O147" s="130"/>
    </row>
    <row r="148" spans="1:15" ht="86.25" customHeight="1">
      <c r="A148" s="75">
        <v>207</v>
      </c>
      <c r="B148" s="70" t="s">
        <v>151</v>
      </c>
      <c r="C148" s="4"/>
      <c r="D148" s="4"/>
      <c r="E148" s="96" t="s">
        <v>413</v>
      </c>
      <c r="F148" s="7">
        <v>4670259400645</v>
      </c>
      <c r="G148" s="4" t="s">
        <v>38</v>
      </c>
      <c r="H148" s="4" t="s">
        <v>118</v>
      </c>
      <c r="I148" s="4">
        <v>24</v>
      </c>
      <c r="J148" s="60">
        <v>10</v>
      </c>
      <c r="K148" s="18">
        <v>699</v>
      </c>
      <c r="L148" s="50">
        <f>(K148-K148*$K$7)/0.8</f>
        <v>480.56249999999994</v>
      </c>
      <c r="M148" s="78"/>
      <c r="N148" s="18">
        <f t="shared" si="1"/>
        <v>0</v>
      </c>
      <c r="O148" s="130"/>
    </row>
    <row r="149" spans="1:15" ht="90" customHeight="1">
      <c r="A149" s="75">
        <v>137</v>
      </c>
      <c r="B149" s="70" t="s">
        <v>152</v>
      </c>
      <c r="C149" s="3"/>
      <c r="D149" s="4"/>
      <c r="E149" s="96" t="s">
        <v>413</v>
      </c>
      <c r="F149" s="7">
        <v>4670259402120</v>
      </c>
      <c r="G149" s="4" t="s">
        <v>88</v>
      </c>
      <c r="H149" s="4" t="s">
        <v>118</v>
      </c>
      <c r="I149" s="4">
        <v>24</v>
      </c>
      <c r="J149" s="60">
        <v>10</v>
      </c>
      <c r="K149" s="18">
        <v>699</v>
      </c>
      <c r="L149" s="50">
        <f>(K149-K149*$K$7)/0.8</f>
        <v>480.56249999999994</v>
      </c>
      <c r="M149" s="78"/>
      <c r="N149" s="18">
        <f t="shared" si="1"/>
        <v>0</v>
      </c>
      <c r="O149" s="130"/>
    </row>
    <row r="150" spans="1:15" ht="90" customHeight="1">
      <c r="A150" s="75">
        <v>210</v>
      </c>
      <c r="B150" s="70" t="s">
        <v>183</v>
      </c>
      <c r="C150" s="4"/>
      <c r="D150" s="4"/>
      <c r="E150" s="96" t="s">
        <v>413</v>
      </c>
      <c r="F150" s="7">
        <v>4670259400683</v>
      </c>
      <c r="G150" s="4" t="s">
        <v>41</v>
      </c>
      <c r="H150" s="4" t="s">
        <v>118</v>
      </c>
      <c r="I150" s="4">
        <v>24</v>
      </c>
      <c r="J150" s="60">
        <v>10</v>
      </c>
      <c r="K150" s="18">
        <v>699</v>
      </c>
      <c r="L150" s="50">
        <f>(K150-K150*$K$7)/0.8</f>
        <v>480.56249999999994</v>
      </c>
      <c r="M150" s="78"/>
      <c r="N150" s="18">
        <f t="shared" si="1"/>
        <v>0</v>
      </c>
      <c r="O150" s="130"/>
    </row>
    <row r="151" spans="1:15" ht="81" customHeight="1">
      <c r="A151" s="75">
        <v>405</v>
      </c>
      <c r="B151" s="70" t="s">
        <v>193</v>
      </c>
      <c r="C151" s="9"/>
      <c r="D151" s="9"/>
      <c r="E151" s="96" t="s">
        <v>413</v>
      </c>
      <c r="F151" s="7">
        <v>4670259400782</v>
      </c>
      <c r="G151" s="4" t="s">
        <v>21</v>
      </c>
      <c r="H151" s="4" t="s">
        <v>118</v>
      </c>
      <c r="I151" s="4">
        <v>24</v>
      </c>
      <c r="J151" s="60">
        <v>10</v>
      </c>
      <c r="K151" s="18">
        <v>699</v>
      </c>
      <c r="L151" s="50">
        <f>(K151-K151*$K$7)/0.8</f>
        <v>480.56249999999994</v>
      </c>
      <c r="M151" s="78"/>
      <c r="N151" s="18">
        <f t="shared" ref="N151" si="7">L151*M151</f>
        <v>0</v>
      </c>
      <c r="O151" s="130"/>
    </row>
    <row r="152" spans="1:15" ht="90" customHeight="1">
      <c r="A152" s="75">
        <v>211</v>
      </c>
      <c r="B152" s="70" t="s">
        <v>184</v>
      </c>
      <c r="C152" s="4"/>
      <c r="D152" s="4"/>
      <c r="E152" s="96" t="s">
        <v>413</v>
      </c>
      <c r="F152" s="7">
        <v>4670259400690</v>
      </c>
      <c r="G152" s="4" t="s">
        <v>42</v>
      </c>
      <c r="H152" s="4" t="s">
        <v>118</v>
      </c>
      <c r="I152" s="4">
        <v>24</v>
      </c>
      <c r="J152" s="60">
        <v>10</v>
      </c>
      <c r="K152" s="18">
        <v>699</v>
      </c>
      <c r="L152" s="50">
        <f>(K152-K152*$K$7)/0.8</f>
        <v>480.56249999999994</v>
      </c>
      <c r="M152" s="78"/>
      <c r="N152" s="18">
        <f t="shared" si="1"/>
        <v>0</v>
      </c>
      <c r="O152" s="130"/>
    </row>
    <row r="153" spans="1:15" ht="90" customHeight="1">
      <c r="A153" s="75">
        <v>407</v>
      </c>
      <c r="B153" s="70" t="s">
        <v>194</v>
      </c>
      <c r="C153" s="9"/>
      <c r="D153" s="9"/>
      <c r="E153" s="96" t="s">
        <v>413</v>
      </c>
      <c r="F153" s="7">
        <v>4670259400799</v>
      </c>
      <c r="G153" s="4" t="s">
        <v>48</v>
      </c>
      <c r="H153" s="4" t="s">
        <v>118</v>
      </c>
      <c r="I153" s="4">
        <v>24</v>
      </c>
      <c r="J153" s="60">
        <v>10</v>
      </c>
      <c r="K153" s="18">
        <v>699</v>
      </c>
      <c r="L153" s="50">
        <f>(K153-K153*$K$7)/0.8</f>
        <v>480.56249999999994</v>
      </c>
      <c r="M153" s="78"/>
      <c r="N153" s="18">
        <f t="shared" si="1"/>
        <v>0</v>
      </c>
      <c r="O153" s="130"/>
    </row>
    <row r="154" spans="1:15" ht="90" customHeight="1">
      <c r="A154" s="75">
        <v>404</v>
      </c>
      <c r="B154" s="70" t="s">
        <v>195</v>
      </c>
      <c r="C154" s="9"/>
      <c r="D154" s="9"/>
      <c r="E154" s="96" t="s">
        <v>413</v>
      </c>
      <c r="F154" s="7">
        <v>4670259400775</v>
      </c>
      <c r="G154" s="4" t="s">
        <v>47</v>
      </c>
      <c r="H154" s="4" t="s">
        <v>118</v>
      </c>
      <c r="I154" s="4">
        <v>24</v>
      </c>
      <c r="J154" s="60">
        <v>10</v>
      </c>
      <c r="K154" s="18">
        <v>699</v>
      </c>
      <c r="L154" s="50">
        <f>(K154-K154*$K$7)/0.8</f>
        <v>480.56249999999994</v>
      </c>
      <c r="M154" s="78"/>
      <c r="N154" s="18">
        <f t="shared" si="1"/>
        <v>0</v>
      </c>
      <c r="O154" s="130"/>
    </row>
    <row r="155" spans="1:15" ht="83.1" customHeight="1">
      <c r="A155" s="75">
        <v>102</v>
      </c>
      <c r="B155" s="70" t="s">
        <v>153</v>
      </c>
      <c r="C155" s="3"/>
      <c r="D155" s="4"/>
      <c r="E155" s="96" t="s">
        <v>413</v>
      </c>
      <c r="F155" s="7">
        <v>4670259400416</v>
      </c>
      <c r="G155" s="4" t="s">
        <v>91</v>
      </c>
      <c r="H155" s="4" t="s">
        <v>84</v>
      </c>
      <c r="I155" s="4">
        <v>24</v>
      </c>
      <c r="J155" s="60">
        <v>10</v>
      </c>
      <c r="K155" s="18">
        <v>699</v>
      </c>
      <c r="L155" s="50">
        <f>(K155-K155*$K$7)/0.8</f>
        <v>480.56249999999994</v>
      </c>
      <c r="M155" s="78"/>
      <c r="N155" s="18">
        <f t="shared" si="1"/>
        <v>0</v>
      </c>
      <c r="O155" s="130"/>
    </row>
    <row r="156" spans="1:15" ht="90" customHeight="1">
      <c r="A156" s="75">
        <v>113</v>
      </c>
      <c r="B156" s="70" t="s">
        <v>154</v>
      </c>
      <c r="C156" s="3"/>
      <c r="D156" s="4"/>
      <c r="E156" s="96" t="s">
        <v>413</v>
      </c>
      <c r="F156" s="7">
        <v>4670259400515</v>
      </c>
      <c r="G156" s="4" t="s">
        <v>100</v>
      </c>
      <c r="H156" s="4" t="s">
        <v>276</v>
      </c>
      <c r="I156" s="4">
        <v>24</v>
      </c>
      <c r="J156" s="60">
        <v>10</v>
      </c>
      <c r="K156" s="18">
        <v>699</v>
      </c>
      <c r="L156" s="50">
        <f>(K156-K156*$K$7)/0.8</f>
        <v>480.56249999999994</v>
      </c>
      <c r="M156" s="78"/>
      <c r="N156" s="18">
        <f t="shared" si="1"/>
        <v>0</v>
      </c>
      <c r="O156" s="130"/>
    </row>
    <row r="157" spans="1:15" ht="90" customHeight="1">
      <c r="A157" s="75">
        <v>101</v>
      </c>
      <c r="B157" s="70" t="s">
        <v>155</v>
      </c>
      <c r="C157" s="3"/>
      <c r="D157" s="4"/>
      <c r="E157" s="96" t="s">
        <v>413</v>
      </c>
      <c r="F157" s="7">
        <v>4670259400409</v>
      </c>
      <c r="G157" s="4" t="s">
        <v>90</v>
      </c>
      <c r="H157" s="4" t="s">
        <v>84</v>
      </c>
      <c r="I157" s="4">
        <v>24</v>
      </c>
      <c r="J157" s="60">
        <v>10</v>
      </c>
      <c r="K157" s="18">
        <v>799</v>
      </c>
      <c r="L157" s="50">
        <f>(K157-K157*$K$7)/0.8</f>
        <v>549.3125</v>
      </c>
      <c r="M157" s="78"/>
      <c r="N157" s="18">
        <f t="shared" si="1"/>
        <v>0</v>
      </c>
      <c r="O157" s="130"/>
    </row>
    <row r="158" spans="1:15" ht="90" customHeight="1">
      <c r="A158" s="75">
        <v>109</v>
      </c>
      <c r="B158" s="70" t="s">
        <v>156</v>
      </c>
      <c r="C158" s="3"/>
      <c r="D158" s="4"/>
      <c r="E158" s="96" t="s">
        <v>413</v>
      </c>
      <c r="F158" s="7">
        <v>4670259400478</v>
      </c>
      <c r="G158" s="4" t="s">
        <v>97</v>
      </c>
      <c r="H158" s="4" t="s">
        <v>84</v>
      </c>
      <c r="I158" s="4">
        <v>24</v>
      </c>
      <c r="J158" s="60">
        <v>10</v>
      </c>
      <c r="K158" s="18">
        <v>799</v>
      </c>
      <c r="L158" s="50">
        <f>(K158-K158*$K$7)/0.8</f>
        <v>549.3125</v>
      </c>
      <c r="M158" s="78"/>
      <c r="N158" s="18">
        <f t="shared" si="1"/>
        <v>0</v>
      </c>
      <c r="O158" s="130"/>
    </row>
    <row r="159" spans="1:15" ht="93" customHeight="1">
      <c r="A159" s="75">
        <v>140</v>
      </c>
      <c r="B159" s="72" t="s">
        <v>157</v>
      </c>
      <c r="C159" s="3"/>
      <c r="D159" s="4"/>
      <c r="E159" s="96" t="s">
        <v>413</v>
      </c>
      <c r="F159" s="7">
        <v>4670259402809</v>
      </c>
      <c r="G159" s="4" t="s">
        <v>85</v>
      </c>
      <c r="H159" s="4" t="s">
        <v>116</v>
      </c>
      <c r="I159" s="4">
        <v>24</v>
      </c>
      <c r="J159" s="60">
        <v>10</v>
      </c>
      <c r="K159" s="18">
        <v>1099</v>
      </c>
      <c r="L159" s="50">
        <f>(K159-K159*$K$7)/0.8</f>
        <v>755.5625</v>
      </c>
      <c r="M159" s="78"/>
      <c r="N159" s="18">
        <f t="shared" si="1"/>
        <v>0</v>
      </c>
      <c r="O159" s="130"/>
    </row>
    <row r="160" spans="1:15" ht="93" customHeight="1">
      <c r="A160" s="75">
        <v>105</v>
      </c>
      <c r="B160" s="70" t="s">
        <v>159</v>
      </c>
      <c r="C160" s="3"/>
      <c r="D160" s="4"/>
      <c r="E160" s="96" t="s">
        <v>413</v>
      </c>
      <c r="F160" s="7">
        <v>4670259400447</v>
      </c>
      <c r="G160" s="4" t="s">
        <v>94</v>
      </c>
      <c r="H160" s="4" t="s">
        <v>289</v>
      </c>
      <c r="I160" s="4">
        <v>24</v>
      </c>
      <c r="J160" s="60">
        <v>10</v>
      </c>
      <c r="K160" s="18">
        <v>999</v>
      </c>
      <c r="L160" s="50">
        <f>(K160-K160*$K$7)/0.8</f>
        <v>686.8125</v>
      </c>
      <c r="M160" s="78"/>
      <c r="N160" s="18">
        <f t="shared" si="1"/>
        <v>0</v>
      </c>
      <c r="O160" s="130"/>
    </row>
    <row r="161" spans="1:15" ht="93" customHeight="1">
      <c r="A161" s="75">
        <v>106</v>
      </c>
      <c r="B161" s="70" t="s">
        <v>160</v>
      </c>
      <c r="C161" s="3"/>
      <c r="D161" s="4"/>
      <c r="E161" s="96" t="s">
        <v>413</v>
      </c>
      <c r="F161" s="7">
        <v>4670259400454</v>
      </c>
      <c r="G161" s="4" t="s">
        <v>95</v>
      </c>
      <c r="H161" s="4" t="s">
        <v>289</v>
      </c>
      <c r="I161" s="4">
        <v>24</v>
      </c>
      <c r="J161" s="60">
        <v>10</v>
      </c>
      <c r="K161" s="18">
        <v>999</v>
      </c>
      <c r="L161" s="50">
        <f>(K161-K161*$K$7)/0.8</f>
        <v>686.8125</v>
      </c>
      <c r="M161" s="78"/>
      <c r="N161" s="18">
        <f t="shared" si="1"/>
        <v>0</v>
      </c>
      <c r="O161" s="130"/>
    </row>
    <row r="162" spans="1:15" ht="93" customHeight="1">
      <c r="A162" s="75">
        <v>208</v>
      </c>
      <c r="B162" s="70" t="s">
        <v>161</v>
      </c>
      <c r="C162" s="4"/>
      <c r="D162" s="4"/>
      <c r="E162" s="96" t="s">
        <v>413</v>
      </c>
      <c r="F162" s="7">
        <v>4670259400652</v>
      </c>
      <c r="G162" s="4" t="s">
        <v>39</v>
      </c>
      <c r="H162" s="4" t="s">
        <v>84</v>
      </c>
      <c r="I162" s="4">
        <v>24</v>
      </c>
      <c r="J162" s="60">
        <v>10</v>
      </c>
      <c r="K162" s="18">
        <v>899</v>
      </c>
      <c r="L162" s="50">
        <f>(K162-K162*$K$7)/0.8</f>
        <v>618.0625</v>
      </c>
      <c r="M162" s="78"/>
      <c r="N162" s="18">
        <f t="shared" si="1"/>
        <v>0</v>
      </c>
      <c r="O162" s="130"/>
    </row>
    <row r="163" spans="1:15" ht="96" customHeight="1">
      <c r="A163" s="75">
        <v>107</v>
      </c>
      <c r="B163" s="70" t="s">
        <v>162</v>
      </c>
      <c r="C163" s="3"/>
      <c r="D163" s="4"/>
      <c r="E163" s="96" t="s">
        <v>413</v>
      </c>
      <c r="F163" s="7">
        <v>4670259400461</v>
      </c>
      <c r="G163" s="4" t="s">
        <v>96</v>
      </c>
      <c r="H163" s="4" t="s">
        <v>84</v>
      </c>
      <c r="I163" s="4">
        <v>24</v>
      </c>
      <c r="J163" s="60">
        <v>10</v>
      </c>
      <c r="K163" s="18">
        <v>999</v>
      </c>
      <c r="L163" s="50">
        <f>(K163-K163*$K$7)/0.8</f>
        <v>686.8125</v>
      </c>
      <c r="M163" s="78"/>
      <c r="N163" s="18">
        <f t="shared" si="1"/>
        <v>0</v>
      </c>
      <c r="O163" s="130"/>
    </row>
    <row r="164" spans="1:15" ht="90" customHeight="1">
      <c r="A164" s="75">
        <v>129</v>
      </c>
      <c r="B164" s="70" t="s">
        <v>163</v>
      </c>
      <c r="C164" s="3"/>
      <c r="D164" s="4"/>
      <c r="E164" s="96" t="s">
        <v>413</v>
      </c>
      <c r="F164" s="7">
        <v>4670259402045</v>
      </c>
      <c r="G164" s="4" t="s">
        <v>25</v>
      </c>
      <c r="H164" s="4" t="s">
        <v>84</v>
      </c>
      <c r="I164" s="4">
        <v>24</v>
      </c>
      <c r="J164" s="60">
        <v>10</v>
      </c>
      <c r="K164" s="18">
        <v>999</v>
      </c>
      <c r="L164" s="50">
        <f>(K164-K164*$K$7)/0.8</f>
        <v>686.8125</v>
      </c>
      <c r="M164" s="78"/>
      <c r="N164" s="18">
        <f t="shared" si="1"/>
        <v>0</v>
      </c>
      <c r="O164" s="130"/>
    </row>
    <row r="165" spans="1:15" ht="90" customHeight="1">
      <c r="A165" s="75">
        <v>115</v>
      </c>
      <c r="B165" s="70" t="s">
        <v>164</v>
      </c>
      <c r="C165" s="3"/>
      <c r="D165" s="4"/>
      <c r="E165" s="96" t="s">
        <v>413</v>
      </c>
      <c r="F165" s="7">
        <v>4670259400539</v>
      </c>
      <c r="G165" s="4" t="s">
        <v>102</v>
      </c>
      <c r="H165" s="4" t="s">
        <v>289</v>
      </c>
      <c r="I165" s="4">
        <v>24</v>
      </c>
      <c r="J165" s="60">
        <v>10</v>
      </c>
      <c r="K165" s="18">
        <v>1099</v>
      </c>
      <c r="L165" s="50">
        <f>(K165-K165*$K$7)/0.8</f>
        <v>755.5625</v>
      </c>
      <c r="M165" s="78"/>
      <c r="N165" s="18">
        <f t="shared" si="1"/>
        <v>0</v>
      </c>
      <c r="O165" s="130"/>
    </row>
    <row r="166" spans="1:15" ht="90" customHeight="1">
      <c r="A166" s="75">
        <v>138</v>
      </c>
      <c r="B166" s="70" t="s">
        <v>165</v>
      </c>
      <c r="C166" s="3"/>
      <c r="D166" s="4"/>
      <c r="E166" s="96" t="s">
        <v>413</v>
      </c>
      <c r="F166" s="7">
        <v>4670259402052</v>
      </c>
      <c r="G166" s="4" t="s">
        <v>89</v>
      </c>
      <c r="H166" s="4" t="s">
        <v>289</v>
      </c>
      <c r="I166" s="4">
        <v>24</v>
      </c>
      <c r="J166" s="60">
        <v>10</v>
      </c>
      <c r="K166" s="18">
        <v>1199</v>
      </c>
      <c r="L166" s="50">
        <f>(K166-K166*$K$7)/0.8</f>
        <v>824.31249999999989</v>
      </c>
      <c r="M166" s="78"/>
      <c r="N166" s="18">
        <f t="shared" si="1"/>
        <v>0</v>
      </c>
      <c r="O166" s="130"/>
    </row>
    <row r="167" spans="1:15" ht="90" customHeight="1">
      <c r="A167" s="75">
        <v>120</v>
      </c>
      <c r="B167" s="70" t="s">
        <v>166</v>
      </c>
      <c r="C167" s="3"/>
      <c r="D167" s="4"/>
      <c r="E167" s="96" t="s">
        <v>413</v>
      </c>
      <c r="F167" s="7">
        <v>4670259400584</v>
      </c>
      <c r="G167" s="4" t="s">
        <v>105</v>
      </c>
      <c r="H167" s="4" t="s">
        <v>116</v>
      </c>
      <c r="I167" s="4">
        <v>24</v>
      </c>
      <c r="J167" s="60">
        <v>10</v>
      </c>
      <c r="K167" s="18">
        <v>1199</v>
      </c>
      <c r="L167" s="50">
        <f>(K167-K167*$K$7)/0.8</f>
        <v>824.31249999999989</v>
      </c>
      <c r="M167" s="78"/>
      <c r="N167" s="18">
        <f t="shared" ref="N167:N236" si="8">L167*M167</f>
        <v>0</v>
      </c>
      <c r="O167" s="130"/>
    </row>
    <row r="168" spans="1:15" ht="90" customHeight="1">
      <c r="A168" s="75">
        <v>112</v>
      </c>
      <c r="B168" s="70" t="s">
        <v>167</v>
      </c>
      <c r="C168" s="3"/>
      <c r="D168" s="4"/>
      <c r="E168" s="96" t="s">
        <v>413</v>
      </c>
      <c r="F168" s="7">
        <v>4670259400508</v>
      </c>
      <c r="G168" s="4" t="s">
        <v>99</v>
      </c>
      <c r="H168" s="4" t="s">
        <v>116</v>
      </c>
      <c r="I168" s="4">
        <v>24</v>
      </c>
      <c r="J168" s="60">
        <v>10</v>
      </c>
      <c r="K168" s="18">
        <v>1199</v>
      </c>
      <c r="L168" s="50">
        <f>(K168-K168*$K$7)/0.8</f>
        <v>824.31249999999989</v>
      </c>
      <c r="M168" s="78"/>
      <c r="N168" s="18">
        <f t="shared" si="8"/>
        <v>0</v>
      </c>
      <c r="O168" s="130"/>
    </row>
    <row r="169" spans="1:15" ht="90" customHeight="1">
      <c r="A169" s="75">
        <v>127</v>
      </c>
      <c r="B169" s="72" t="s">
        <v>168</v>
      </c>
      <c r="C169" s="3"/>
      <c r="D169" s="4"/>
      <c r="E169" s="96" t="s">
        <v>413</v>
      </c>
      <c r="F169" s="7">
        <v>4670259400393</v>
      </c>
      <c r="G169" s="4" t="s">
        <v>108</v>
      </c>
      <c r="H169" s="4" t="s">
        <v>289</v>
      </c>
      <c r="I169" s="4">
        <v>24</v>
      </c>
      <c r="J169" s="60">
        <v>10</v>
      </c>
      <c r="K169" s="18">
        <v>1299</v>
      </c>
      <c r="L169" s="50">
        <f>(K169-K169*$K$7)/0.8</f>
        <v>893.06249999999989</v>
      </c>
      <c r="M169" s="78"/>
      <c r="N169" s="18">
        <f t="shared" si="8"/>
        <v>0</v>
      </c>
      <c r="O169" s="130"/>
    </row>
    <row r="170" spans="1:15" ht="90" customHeight="1">
      <c r="A170" s="75">
        <v>130</v>
      </c>
      <c r="B170" s="70" t="s">
        <v>169</v>
      </c>
      <c r="C170" s="3"/>
      <c r="D170" s="4"/>
      <c r="E170" s="96" t="s">
        <v>413</v>
      </c>
      <c r="F170" s="7">
        <v>4670259402038</v>
      </c>
      <c r="G170" s="4" t="s">
        <v>86</v>
      </c>
      <c r="H170" s="4" t="s">
        <v>289</v>
      </c>
      <c r="I170" s="4">
        <v>24</v>
      </c>
      <c r="J170" s="60">
        <v>10</v>
      </c>
      <c r="K170" s="18">
        <v>1299</v>
      </c>
      <c r="L170" s="50">
        <f>(K170-K170*$K$7)/0.8</f>
        <v>893.06249999999989</v>
      </c>
      <c r="M170" s="78"/>
      <c r="N170" s="18">
        <f t="shared" si="8"/>
        <v>0</v>
      </c>
      <c r="O170" s="130"/>
    </row>
    <row r="171" spans="1:15" ht="100.5" customHeight="1">
      <c r="A171" s="75">
        <v>104</v>
      </c>
      <c r="B171" s="70" t="s">
        <v>170</v>
      </c>
      <c r="C171" s="3"/>
      <c r="D171" s="4"/>
      <c r="E171" s="96" t="s">
        <v>413</v>
      </c>
      <c r="F171" s="7">
        <v>4670259400430</v>
      </c>
      <c r="G171" s="4" t="s">
        <v>93</v>
      </c>
      <c r="H171" s="4" t="s">
        <v>289</v>
      </c>
      <c r="I171" s="4">
        <v>24</v>
      </c>
      <c r="J171" s="60">
        <v>10</v>
      </c>
      <c r="K171" s="18">
        <v>1399</v>
      </c>
      <c r="L171" s="50">
        <f>(K171-K171*$K$7)/0.8</f>
        <v>961.81249999999989</v>
      </c>
      <c r="M171" s="78"/>
      <c r="N171" s="18">
        <f t="shared" si="8"/>
        <v>0</v>
      </c>
      <c r="O171" s="130"/>
    </row>
    <row r="172" spans="1:15" ht="90" customHeight="1">
      <c r="A172" s="75">
        <v>125</v>
      </c>
      <c r="B172" s="70" t="s">
        <v>171</v>
      </c>
      <c r="C172" s="3"/>
      <c r="D172" s="4"/>
      <c r="E172" s="96" t="s">
        <v>413</v>
      </c>
      <c r="F172" s="7">
        <v>4670259400379</v>
      </c>
      <c r="G172" s="4" t="s">
        <v>107</v>
      </c>
      <c r="H172" s="4" t="s">
        <v>116</v>
      </c>
      <c r="I172" s="4">
        <v>24</v>
      </c>
      <c r="J172" s="60">
        <v>10</v>
      </c>
      <c r="K172" s="18">
        <v>1399</v>
      </c>
      <c r="L172" s="50">
        <f>(K172-K172*$K$7)/0.8</f>
        <v>961.81249999999989</v>
      </c>
      <c r="M172" s="78"/>
      <c r="N172" s="18">
        <f t="shared" si="8"/>
        <v>0</v>
      </c>
      <c r="O172" s="130"/>
    </row>
    <row r="173" spans="1:15" ht="98.1" customHeight="1">
      <c r="A173" s="75">
        <v>111</v>
      </c>
      <c r="B173" s="70" t="s">
        <v>172</v>
      </c>
      <c r="C173" s="3"/>
      <c r="D173" s="4"/>
      <c r="E173" s="96" t="s">
        <v>413</v>
      </c>
      <c r="F173" s="7">
        <v>4670259400492</v>
      </c>
      <c r="G173" s="4" t="s">
        <v>98</v>
      </c>
      <c r="H173" s="4" t="s">
        <v>289</v>
      </c>
      <c r="I173" s="4">
        <v>24</v>
      </c>
      <c r="J173" s="60">
        <v>10</v>
      </c>
      <c r="K173" s="18">
        <v>1499</v>
      </c>
      <c r="L173" s="50">
        <f>(K173-K173*$K$7)/0.8</f>
        <v>1030.5624999999998</v>
      </c>
      <c r="M173" s="78"/>
      <c r="N173" s="18">
        <f t="shared" si="8"/>
        <v>0</v>
      </c>
      <c r="O173" s="130"/>
    </row>
    <row r="174" spans="1:15" ht="90" customHeight="1">
      <c r="A174" s="75">
        <v>116</v>
      </c>
      <c r="B174" s="70" t="s">
        <v>173</v>
      </c>
      <c r="C174" s="3"/>
      <c r="D174" s="4"/>
      <c r="E174" s="96" t="s">
        <v>413</v>
      </c>
      <c r="F174" s="7">
        <v>4670259400546</v>
      </c>
      <c r="G174" s="4" t="s">
        <v>103</v>
      </c>
      <c r="H174" s="4" t="s">
        <v>117</v>
      </c>
      <c r="I174" s="4">
        <v>24</v>
      </c>
      <c r="J174" s="60">
        <v>10</v>
      </c>
      <c r="K174" s="18">
        <v>1499</v>
      </c>
      <c r="L174" s="50">
        <f>(K174-K174*$K$7)/0.8</f>
        <v>1030.5624999999998</v>
      </c>
      <c r="M174" s="78"/>
      <c r="N174" s="18">
        <f t="shared" si="8"/>
        <v>0</v>
      </c>
      <c r="O174" s="130"/>
    </row>
    <row r="175" spans="1:15" ht="90" customHeight="1">
      <c r="A175" s="75">
        <v>118</v>
      </c>
      <c r="B175" s="70" t="s">
        <v>174</v>
      </c>
      <c r="C175" s="3"/>
      <c r="D175" s="4"/>
      <c r="E175" s="96" t="s">
        <v>413</v>
      </c>
      <c r="F175" s="7">
        <v>4670259400560</v>
      </c>
      <c r="G175" s="4" t="s">
        <v>104</v>
      </c>
      <c r="H175" s="4" t="s">
        <v>84</v>
      </c>
      <c r="I175" s="4">
        <v>24</v>
      </c>
      <c r="J175" s="60">
        <v>10</v>
      </c>
      <c r="K175" s="18">
        <v>1499</v>
      </c>
      <c r="L175" s="50">
        <f>(K175-K175*$K$7)/0.8</f>
        <v>1030.5624999999998</v>
      </c>
      <c r="M175" s="78"/>
      <c r="N175" s="18">
        <f t="shared" si="8"/>
        <v>0</v>
      </c>
      <c r="O175" s="130"/>
    </row>
    <row r="176" spans="1:15" ht="90" customHeight="1">
      <c r="A176" s="75">
        <v>110</v>
      </c>
      <c r="B176" s="70" t="s">
        <v>175</v>
      </c>
      <c r="C176" s="3"/>
      <c r="D176" s="4"/>
      <c r="E176" s="96" t="s">
        <v>413</v>
      </c>
      <c r="F176" s="7">
        <v>4670259400485</v>
      </c>
      <c r="G176" s="4" t="s">
        <v>98</v>
      </c>
      <c r="H176" s="4" t="s">
        <v>289</v>
      </c>
      <c r="I176" s="4">
        <v>24</v>
      </c>
      <c r="J176" s="60">
        <v>10</v>
      </c>
      <c r="K176" s="18">
        <v>1699</v>
      </c>
      <c r="L176" s="50">
        <f>(K176-K176*$K$7)/0.8</f>
        <v>1168.0624999999998</v>
      </c>
      <c r="M176" s="78"/>
      <c r="N176" s="18">
        <f t="shared" si="8"/>
        <v>0</v>
      </c>
      <c r="O176" s="130"/>
    </row>
    <row r="177" spans="1:15" ht="90" customHeight="1">
      <c r="A177" s="75">
        <v>103</v>
      </c>
      <c r="B177" s="70" t="s">
        <v>176</v>
      </c>
      <c r="C177" s="3"/>
      <c r="D177" s="4"/>
      <c r="E177" s="96" t="s">
        <v>413</v>
      </c>
      <c r="F177" s="7">
        <v>4670259400423</v>
      </c>
      <c r="G177" s="4" t="s">
        <v>92</v>
      </c>
      <c r="H177" s="4" t="s">
        <v>289</v>
      </c>
      <c r="I177" s="4">
        <v>24</v>
      </c>
      <c r="J177" s="60">
        <v>10</v>
      </c>
      <c r="K177" s="18">
        <v>1699</v>
      </c>
      <c r="L177" s="50">
        <f>(K177-K177*$K$7)/0.8</f>
        <v>1168.0624999999998</v>
      </c>
      <c r="M177" s="78"/>
      <c r="N177" s="18">
        <f t="shared" si="8"/>
        <v>0</v>
      </c>
      <c r="O177" s="130"/>
    </row>
    <row r="178" spans="1:15" ht="90" customHeight="1">
      <c r="A178" s="75">
        <v>114</v>
      </c>
      <c r="B178" s="70" t="s">
        <v>177</v>
      </c>
      <c r="C178" s="3"/>
      <c r="D178" s="4"/>
      <c r="E178" s="96" t="s">
        <v>413</v>
      </c>
      <c r="F178" s="7">
        <v>4670259400522</v>
      </c>
      <c r="G178" s="4" t="s">
        <v>101</v>
      </c>
      <c r="H178" s="4" t="s">
        <v>117</v>
      </c>
      <c r="I178" s="4">
        <v>24</v>
      </c>
      <c r="J178" s="60">
        <v>10</v>
      </c>
      <c r="K178" s="18">
        <v>1799</v>
      </c>
      <c r="L178" s="50">
        <f>(K178-K178*$K$7)/0.8</f>
        <v>1236.8124999999998</v>
      </c>
      <c r="M178" s="78"/>
      <c r="N178" s="18">
        <f t="shared" si="8"/>
        <v>0</v>
      </c>
      <c r="O178" s="130"/>
    </row>
    <row r="179" spans="1:15" s="14" customFormat="1" ht="30.9" customHeight="1">
      <c r="A179" s="116"/>
      <c r="B179" s="45" t="s">
        <v>119</v>
      </c>
      <c r="C179" s="26"/>
      <c r="D179" s="26"/>
      <c r="E179" s="97"/>
      <c r="F179" s="54"/>
      <c r="G179" s="26"/>
      <c r="H179" s="26"/>
      <c r="I179" s="26"/>
      <c r="J179" s="66"/>
      <c r="K179" s="26"/>
      <c r="L179" s="141">
        <v>0</v>
      </c>
      <c r="M179" s="31"/>
      <c r="N179" s="118"/>
      <c r="O179" s="130"/>
    </row>
    <row r="180" spans="1:15" ht="93" customHeight="1">
      <c r="A180" s="75">
        <v>121</v>
      </c>
      <c r="B180" s="70" t="s">
        <v>82</v>
      </c>
      <c r="C180" s="3"/>
      <c r="D180" s="4"/>
      <c r="E180" s="96" t="s">
        <v>413</v>
      </c>
      <c r="F180" s="7">
        <v>4670259400331</v>
      </c>
      <c r="G180" s="4" t="s">
        <v>106</v>
      </c>
      <c r="H180" s="4" t="s">
        <v>116</v>
      </c>
      <c r="I180" s="4">
        <v>24</v>
      </c>
      <c r="J180" s="60">
        <v>10</v>
      </c>
      <c r="K180" s="18">
        <v>999</v>
      </c>
      <c r="L180" s="50">
        <f>(K180-K180*$K$7)/0.8</f>
        <v>686.8125</v>
      </c>
      <c r="M180" s="78"/>
      <c r="N180" s="18">
        <f t="shared" si="8"/>
        <v>0</v>
      </c>
      <c r="O180" s="130"/>
    </row>
    <row r="181" spans="1:15" ht="90" customHeight="1">
      <c r="A181" s="75">
        <v>1356</v>
      </c>
      <c r="B181" s="70" t="s">
        <v>178</v>
      </c>
      <c r="C181" s="3"/>
      <c r="D181" s="4"/>
      <c r="E181" s="96" t="s">
        <v>413</v>
      </c>
      <c r="F181" s="7">
        <v>4670259402755</v>
      </c>
      <c r="G181" s="7" t="s">
        <v>110</v>
      </c>
      <c r="H181" s="7" t="s">
        <v>84</v>
      </c>
      <c r="I181" s="4">
        <v>24</v>
      </c>
      <c r="J181" s="60">
        <v>10</v>
      </c>
      <c r="K181" s="18">
        <v>1099</v>
      </c>
      <c r="L181" s="50">
        <f>(K181-K181*$K$7)/0.8</f>
        <v>755.5625</v>
      </c>
      <c r="M181" s="78"/>
      <c r="N181" s="18">
        <f t="shared" si="8"/>
        <v>0</v>
      </c>
      <c r="O181" s="130"/>
    </row>
    <row r="182" spans="1:15" ht="90" customHeight="1">
      <c r="A182" s="75">
        <v>1357</v>
      </c>
      <c r="B182" s="70" t="s">
        <v>179</v>
      </c>
      <c r="C182" s="3"/>
      <c r="D182" s="4"/>
      <c r="E182" s="96" t="s">
        <v>413</v>
      </c>
      <c r="F182" s="7">
        <v>4670259402762</v>
      </c>
      <c r="G182" s="7" t="s">
        <v>111</v>
      </c>
      <c r="H182" s="7" t="s">
        <v>84</v>
      </c>
      <c r="I182" s="4">
        <v>24</v>
      </c>
      <c r="J182" s="60">
        <v>10</v>
      </c>
      <c r="K182" s="18">
        <v>1099</v>
      </c>
      <c r="L182" s="50">
        <f>(K182-K182*$K$7)/0.8</f>
        <v>755.5625</v>
      </c>
      <c r="M182" s="78"/>
      <c r="N182" s="18">
        <f t="shared" si="8"/>
        <v>0</v>
      </c>
      <c r="O182" s="130"/>
    </row>
    <row r="183" spans="1:15" ht="90" customHeight="1">
      <c r="A183" s="75">
        <v>1358</v>
      </c>
      <c r="B183" s="70" t="s">
        <v>180</v>
      </c>
      <c r="C183" s="3"/>
      <c r="D183" s="4"/>
      <c r="E183" s="96" t="s">
        <v>413</v>
      </c>
      <c r="F183" s="7">
        <v>4670259402779</v>
      </c>
      <c r="G183" s="4" t="s">
        <v>112</v>
      </c>
      <c r="H183" s="4" t="s">
        <v>116</v>
      </c>
      <c r="I183" s="4">
        <v>24</v>
      </c>
      <c r="J183" s="60">
        <v>10</v>
      </c>
      <c r="K183" s="18">
        <v>1199</v>
      </c>
      <c r="L183" s="50">
        <f>(K183-K183*$K$7)/0.8</f>
        <v>824.31249999999989</v>
      </c>
      <c r="M183" s="78"/>
      <c r="N183" s="18">
        <f t="shared" si="8"/>
        <v>0</v>
      </c>
      <c r="O183" s="130"/>
    </row>
    <row r="184" spans="1:15" ht="90" customHeight="1">
      <c r="A184" s="75">
        <v>1359</v>
      </c>
      <c r="B184" s="70" t="s">
        <v>181</v>
      </c>
      <c r="C184" s="3"/>
      <c r="D184" s="4"/>
      <c r="E184" s="96" t="s">
        <v>413</v>
      </c>
      <c r="F184" s="7">
        <v>4670259402786</v>
      </c>
      <c r="G184" s="4" t="s">
        <v>113</v>
      </c>
      <c r="H184" s="4" t="s">
        <v>116</v>
      </c>
      <c r="I184" s="4">
        <v>24</v>
      </c>
      <c r="J184" s="60">
        <v>10</v>
      </c>
      <c r="K184" s="18">
        <v>1299</v>
      </c>
      <c r="L184" s="50">
        <f>(K184-K184*$K$7)/0.8</f>
        <v>893.06249999999989</v>
      </c>
      <c r="M184" s="78"/>
      <c r="N184" s="18">
        <f t="shared" si="8"/>
        <v>0</v>
      </c>
      <c r="O184" s="130"/>
    </row>
    <row r="185" spans="1:15" ht="90" customHeight="1">
      <c r="A185" s="75">
        <v>1360</v>
      </c>
      <c r="B185" s="70" t="s">
        <v>182</v>
      </c>
      <c r="C185" s="3"/>
      <c r="D185" s="4"/>
      <c r="E185" s="96" t="s">
        <v>413</v>
      </c>
      <c r="F185" s="7">
        <v>4670259402793</v>
      </c>
      <c r="G185" s="4" t="s">
        <v>114</v>
      </c>
      <c r="H185" s="4" t="s">
        <v>116</v>
      </c>
      <c r="I185" s="4">
        <v>24</v>
      </c>
      <c r="J185" s="60">
        <v>10</v>
      </c>
      <c r="K185" s="18">
        <v>1099</v>
      </c>
      <c r="L185" s="50">
        <f>(K185-K185*$K$7)/0.8</f>
        <v>755.5625</v>
      </c>
      <c r="M185" s="78"/>
      <c r="N185" s="18">
        <f t="shared" si="8"/>
        <v>0</v>
      </c>
      <c r="O185" s="130"/>
    </row>
    <row r="186" spans="1:15" s="14" customFormat="1" ht="30.9" customHeight="1">
      <c r="A186" s="107"/>
      <c r="B186" s="27"/>
      <c r="C186" s="27"/>
      <c r="D186" s="27"/>
      <c r="E186" s="97"/>
      <c r="F186" s="55"/>
      <c r="G186" s="27"/>
      <c r="H186" s="27"/>
      <c r="I186" s="27"/>
      <c r="J186" s="67"/>
      <c r="K186" s="27"/>
      <c r="L186" s="142">
        <v>0</v>
      </c>
      <c r="M186" s="31"/>
      <c r="N186" s="117"/>
      <c r="O186" s="130"/>
    </row>
    <row r="187" spans="1:15" ht="90" customHeight="1">
      <c r="A187" s="83">
        <v>1001600</v>
      </c>
      <c r="B187" s="70" t="s">
        <v>384</v>
      </c>
      <c r="C187" s="4"/>
      <c r="D187" s="4"/>
      <c r="E187" s="96" t="s">
        <v>413</v>
      </c>
      <c r="F187" s="7">
        <v>4670259403110</v>
      </c>
      <c r="G187" s="4" t="s">
        <v>385</v>
      </c>
      <c r="H187" s="4" t="s">
        <v>84</v>
      </c>
      <c r="I187" s="4">
        <v>24</v>
      </c>
      <c r="J187" s="60">
        <v>10</v>
      </c>
      <c r="K187" s="18">
        <v>599</v>
      </c>
      <c r="L187" s="50">
        <f>(K187-K187*$K$7)/0.8</f>
        <v>411.81249999999994</v>
      </c>
      <c r="M187" s="78"/>
      <c r="N187" s="18">
        <f>Таблица1[[#This Row],[Цена ОПТ, руб]]*Таблица1[[#This Row],[Заказ, шт]]</f>
        <v>0</v>
      </c>
      <c r="O187" s="130"/>
    </row>
    <row r="188" spans="1:15" ht="90" customHeight="1">
      <c r="A188" s="75">
        <v>602</v>
      </c>
      <c r="B188" s="70" t="s">
        <v>208</v>
      </c>
      <c r="C188" s="4"/>
      <c r="D188" s="4"/>
      <c r="E188" s="96" t="s">
        <v>413</v>
      </c>
      <c r="F188" s="7">
        <v>4670259400911</v>
      </c>
      <c r="G188" s="4" t="s">
        <v>59</v>
      </c>
      <c r="H188" s="4" t="s">
        <v>83</v>
      </c>
      <c r="I188" s="4">
        <v>24</v>
      </c>
      <c r="J188" s="60">
        <v>10</v>
      </c>
      <c r="K188" s="18">
        <v>799</v>
      </c>
      <c r="L188" s="50">
        <f>(K188-K188*$K$7)/0.8</f>
        <v>549.3125</v>
      </c>
      <c r="M188" s="78"/>
      <c r="N188" s="18">
        <f t="shared" ref="N188" si="9">L188*M188</f>
        <v>0</v>
      </c>
      <c r="O188" s="130"/>
    </row>
    <row r="189" spans="1:15" ht="90" customHeight="1">
      <c r="A189" s="75">
        <v>303</v>
      </c>
      <c r="B189" s="70" t="s">
        <v>191</v>
      </c>
      <c r="C189" s="4"/>
      <c r="D189" s="4"/>
      <c r="E189" s="96" t="s">
        <v>413</v>
      </c>
      <c r="F189" s="7">
        <v>4670259400720</v>
      </c>
      <c r="G189" s="4" t="s">
        <v>44</v>
      </c>
      <c r="H189" s="4" t="s">
        <v>84</v>
      </c>
      <c r="I189" s="4">
        <v>24</v>
      </c>
      <c r="J189" s="60">
        <v>10</v>
      </c>
      <c r="K189" s="18">
        <v>799</v>
      </c>
      <c r="L189" s="50">
        <f>(K189-K189*$K$7)/0.8</f>
        <v>549.3125</v>
      </c>
      <c r="M189" s="78"/>
      <c r="N189" s="18">
        <f t="shared" si="8"/>
        <v>0</v>
      </c>
      <c r="O189" s="130"/>
    </row>
    <row r="190" spans="1:15" ht="75.599999999999994" customHeight="1">
      <c r="A190" s="75">
        <v>406</v>
      </c>
      <c r="B190" s="70" t="s">
        <v>198</v>
      </c>
      <c r="C190" s="9"/>
      <c r="D190" s="9"/>
      <c r="E190" s="96" t="s">
        <v>413</v>
      </c>
      <c r="F190" s="7">
        <v>4670259400805</v>
      </c>
      <c r="G190" s="4" t="s">
        <v>49</v>
      </c>
      <c r="H190" s="4" t="s">
        <v>83</v>
      </c>
      <c r="I190" s="4">
        <v>24</v>
      </c>
      <c r="J190" s="60">
        <v>10</v>
      </c>
      <c r="K190" s="18">
        <v>799</v>
      </c>
      <c r="L190" s="50">
        <f>(K190-K190*$K$7)/0.8</f>
        <v>549.3125</v>
      </c>
      <c r="M190" s="78"/>
      <c r="N190" s="18">
        <f t="shared" si="8"/>
        <v>0</v>
      </c>
      <c r="O190" s="130"/>
    </row>
    <row r="191" spans="1:15" ht="90" customHeight="1">
      <c r="A191" s="75">
        <v>403</v>
      </c>
      <c r="B191" s="70" t="s">
        <v>197</v>
      </c>
      <c r="C191" s="9"/>
      <c r="D191" s="9"/>
      <c r="E191" s="96" t="s">
        <v>413</v>
      </c>
      <c r="F191" s="7">
        <v>4670259400768</v>
      </c>
      <c r="G191" s="4" t="s">
        <v>46</v>
      </c>
      <c r="H191" s="4" t="s">
        <v>116</v>
      </c>
      <c r="I191" s="4">
        <v>24</v>
      </c>
      <c r="J191" s="60">
        <v>10</v>
      </c>
      <c r="K191" s="18">
        <v>799</v>
      </c>
      <c r="L191" s="50">
        <f>(K191-K191*$K$7)/0.8</f>
        <v>549.3125</v>
      </c>
      <c r="M191" s="78"/>
      <c r="N191" s="18">
        <f t="shared" si="8"/>
        <v>0</v>
      </c>
      <c r="O191" s="130"/>
    </row>
    <row r="192" spans="1:15" ht="90" customHeight="1">
      <c r="A192" s="75">
        <v>410</v>
      </c>
      <c r="B192" s="70" t="s">
        <v>196</v>
      </c>
      <c r="C192" s="9"/>
      <c r="D192" s="9"/>
      <c r="E192" s="96" t="s">
        <v>413</v>
      </c>
      <c r="F192" s="7">
        <v>4670259400386</v>
      </c>
      <c r="G192" s="4" t="s">
        <v>52</v>
      </c>
      <c r="H192" s="4" t="s">
        <v>84</v>
      </c>
      <c r="I192" s="4">
        <v>24</v>
      </c>
      <c r="J192" s="60">
        <v>10</v>
      </c>
      <c r="K192" s="18">
        <v>899</v>
      </c>
      <c r="L192" s="50">
        <f>(K192-K192*$K$7)/0.8</f>
        <v>618.0625</v>
      </c>
      <c r="M192" s="78"/>
      <c r="N192" s="18">
        <f t="shared" si="8"/>
        <v>0</v>
      </c>
      <c r="O192" s="130"/>
    </row>
    <row r="193" spans="1:15" ht="90" customHeight="1">
      <c r="A193" s="75">
        <v>601</v>
      </c>
      <c r="B193" s="70" t="s">
        <v>209</v>
      </c>
      <c r="C193" s="4"/>
      <c r="D193" s="4"/>
      <c r="E193" s="96" t="s">
        <v>413</v>
      </c>
      <c r="F193" s="7">
        <v>4670259400904</v>
      </c>
      <c r="G193" s="4" t="s">
        <v>58</v>
      </c>
      <c r="H193" s="4" t="s">
        <v>116</v>
      </c>
      <c r="I193" s="4">
        <v>24</v>
      </c>
      <c r="J193" s="60">
        <v>10</v>
      </c>
      <c r="K193" s="18">
        <v>899</v>
      </c>
      <c r="L193" s="50">
        <f>(K193-K193*$K$7)/0.8</f>
        <v>618.0625</v>
      </c>
      <c r="M193" s="78"/>
      <c r="N193" s="18">
        <f t="shared" si="8"/>
        <v>0</v>
      </c>
      <c r="O193" s="130"/>
    </row>
    <row r="194" spans="1:15" ht="90" customHeight="1">
      <c r="A194" s="75">
        <v>209</v>
      </c>
      <c r="B194" s="70" t="s">
        <v>185</v>
      </c>
      <c r="C194" s="4"/>
      <c r="D194" s="4"/>
      <c r="E194" s="96" t="s">
        <v>413</v>
      </c>
      <c r="F194" s="7">
        <v>4670259400676</v>
      </c>
      <c r="G194" s="4" t="s">
        <v>40</v>
      </c>
      <c r="H194" s="4" t="s">
        <v>116</v>
      </c>
      <c r="I194" s="4">
        <v>24</v>
      </c>
      <c r="J194" s="60">
        <v>10</v>
      </c>
      <c r="K194" s="18">
        <v>899</v>
      </c>
      <c r="L194" s="50">
        <f>(K194-K194*$K$7)/0.8</f>
        <v>618.0625</v>
      </c>
      <c r="M194" s="78"/>
      <c r="N194" s="18">
        <f t="shared" si="8"/>
        <v>0</v>
      </c>
      <c r="O194" s="130"/>
    </row>
    <row r="195" spans="1:15" ht="90" customHeight="1">
      <c r="A195" s="75">
        <v>301</v>
      </c>
      <c r="B195" s="70" t="s">
        <v>345</v>
      </c>
      <c r="C195" s="4"/>
      <c r="D195" s="4"/>
      <c r="E195" s="96" t="s">
        <v>413</v>
      </c>
      <c r="F195" s="7">
        <v>4670259400706</v>
      </c>
      <c r="G195" s="4" t="s">
        <v>346</v>
      </c>
      <c r="H195" s="4" t="s">
        <v>289</v>
      </c>
      <c r="I195" s="4">
        <v>24</v>
      </c>
      <c r="J195" s="60">
        <v>10</v>
      </c>
      <c r="K195" s="18">
        <v>1199</v>
      </c>
      <c r="L195" s="50">
        <f>(K195-K195*$K$7)/0.8</f>
        <v>824.31249999999989</v>
      </c>
      <c r="M195" s="78"/>
      <c r="N195" s="18">
        <f t="shared" si="8"/>
        <v>0</v>
      </c>
      <c r="O195" s="130"/>
    </row>
    <row r="196" spans="1:15" ht="90" customHeight="1">
      <c r="A196" s="75">
        <v>302</v>
      </c>
      <c r="B196" s="70" t="s">
        <v>192</v>
      </c>
      <c r="C196" s="4"/>
      <c r="D196" s="4"/>
      <c r="E196" s="96" t="s">
        <v>413</v>
      </c>
      <c r="F196" s="7">
        <v>4670259400713</v>
      </c>
      <c r="G196" s="4" t="s">
        <v>43</v>
      </c>
      <c r="H196" s="4" t="s">
        <v>116</v>
      </c>
      <c r="I196" s="4">
        <v>24</v>
      </c>
      <c r="J196" s="60">
        <v>10</v>
      </c>
      <c r="K196" s="18">
        <v>999</v>
      </c>
      <c r="L196" s="50">
        <f>(K196-K196*$K$7)/0.8</f>
        <v>686.8125</v>
      </c>
      <c r="M196" s="78"/>
      <c r="N196" s="18">
        <f t="shared" si="8"/>
        <v>0</v>
      </c>
      <c r="O196" s="130"/>
    </row>
    <row r="197" spans="1:15" ht="90" customHeight="1">
      <c r="A197" s="75">
        <v>304</v>
      </c>
      <c r="B197" s="70" t="s">
        <v>347</v>
      </c>
      <c r="C197" s="4"/>
      <c r="D197" s="4"/>
      <c r="E197" s="96" t="s">
        <v>413</v>
      </c>
      <c r="F197" s="7">
        <v>4670259401574</v>
      </c>
      <c r="G197" s="4" t="s">
        <v>348</v>
      </c>
      <c r="H197" s="4" t="s">
        <v>116</v>
      </c>
      <c r="I197" s="4">
        <v>24</v>
      </c>
      <c r="J197" s="60">
        <v>10</v>
      </c>
      <c r="K197" s="18">
        <v>1699</v>
      </c>
      <c r="L197" s="50">
        <f>(K197-K197*$K$7)/0.8</f>
        <v>1168.0624999999998</v>
      </c>
      <c r="M197" s="78"/>
      <c r="N197" s="18">
        <f t="shared" si="8"/>
        <v>0</v>
      </c>
      <c r="O197" s="130"/>
    </row>
    <row r="198" spans="1:15" ht="90" customHeight="1">
      <c r="A198" s="75">
        <v>305</v>
      </c>
      <c r="B198" s="70" t="s">
        <v>349</v>
      </c>
      <c r="C198" s="4"/>
      <c r="D198" s="4"/>
      <c r="E198" s="96" t="s">
        <v>413</v>
      </c>
      <c r="F198" s="7">
        <v>4670259402816</v>
      </c>
      <c r="G198" s="4" t="s">
        <v>350</v>
      </c>
      <c r="H198" s="4" t="s">
        <v>83</v>
      </c>
      <c r="I198" s="4">
        <v>24</v>
      </c>
      <c r="J198" s="60">
        <v>10</v>
      </c>
      <c r="K198" s="18">
        <v>990</v>
      </c>
      <c r="L198" s="50">
        <f>(K198-K198*$K$7)/0.8</f>
        <v>680.625</v>
      </c>
      <c r="M198" s="78"/>
      <c r="N198" s="18">
        <f t="shared" si="8"/>
        <v>0</v>
      </c>
      <c r="O198" s="130"/>
    </row>
    <row r="199" spans="1:15" ht="90" customHeight="1">
      <c r="A199" s="75">
        <v>409</v>
      </c>
      <c r="B199" s="70" t="s">
        <v>199</v>
      </c>
      <c r="C199" s="9"/>
      <c r="D199" s="9"/>
      <c r="E199" s="96" t="s">
        <v>413</v>
      </c>
      <c r="F199" s="7">
        <v>4670259400829</v>
      </c>
      <c r="G199" s="4" t="s">
        <v>51</v>
      </c>
      <c r="H199" s="4" t="s">
        <v>83</v>
      </c>
      <c r="I199" s="4">
        <v>24</v>
      </c>
      <c r="J199" s="60">
        <v>10</v>
      </c>
      <c r="K199" s="18">
        <v>1099</v>
      </c>
      <c r="L199" s="50">
        <f>(K199-K199*$K$7)/0.8</f>
        <v>755.5625</v>
      </c>
      <c r="M199" s="78"/>
      <c r="N199" s="18">
        <f t="shared" si="8"/>
        <v>0</v>
      </c>
      <c r="O199" s="130"/>
    </row>
    <row r="200" spans="1:15" ht="90" customHeight="1">
      <c r="A200" s="75">
        <v>202</v>
      </c>
      <c r="B200" s="70" t="s">
        <v>186</v>
      </c>
      <c r="C200" s="4"/>
      <c r="D200" s="4"/>
      <c r="E200" s="96" t="s">
        <v>413</v>
      </c>
      <c r="F200" s="7">
        <v>4670259400607</v>
      </c>
      <c r="G200" s="4" t="s">
        <v>36</v>
      </c>
      <c r="H200" s="4" t="s">
        <v>116</v>
      </c>
      <c r="I200" s="4">
        <v>24</v>
      </c>
      <c r="J200" s="60">
        <v>10</v>
      </c>
      <c r="K200" s="18">
        <v>1099</v>
      </c>
      <c r="L200" s="50">
        <f>(K200-K200*$K$7)/0.8</f>
        <v>755.5625</v>
      </c>
      <c r="M200" s="78"/>
      <c r="N200" s="18">
        <f t="shared" si="8"/>
        <v>0</v>
      </c>
      <c r="O200" s="130"/>
    </row>
    <row r="201" spans="1:15" ht="90" customHeight="1">
      <c r="A201" s="75">
        <v>203</v>
      </c>
      <c r="B201" s="70" t="s">
        <v>187</v>
      </c>
      <c r="C201" s="4"/>
      <c r="D201" s="4"/>
      <c r="E201" s="96" t="s">
        <v>413</v>
      </c>
      <c r="F201" s="7">
        <v>4670259400614</v>
      </c>
      <c r="G201" s="4" t="s">
        <v>36</v>
      </c>
      <c r="H201" s="4" t="s">
        <v>116</v>
      </c>
      <c r="I201" s="4">
        <v>24</v>
      </c>
      <c r="J201" s="60">
        <v>10</v>
      </c>
      <c r="K201" s="18">
        <v>1099</v>
      </c>
      <c r="L201" s="50">
        <f>(K201-K201*$K$7)/0.8</f>
        <v>755.5625</v>
      </c>
      <c r="M201" s="78"/>
      <c r="N201" s="18">
        <f t="shared" si="8"/>
        <v>0</v>
      </c>
      <c r="O201" s="130"/>
    </row>
    <row r="202" spans="1:15" ht="90" customHeight="1">
      <c r="A202" s="75">
        <v>206</v>
      </c>
      <c r="B202" s="70" t="s">
        <v>188</v>
      </c>
      <c r="C202" s="4"/>
      <c r="D202" s="4"/>
      <c r="E202" s="96" t="s">
        <v>413</v>
      </c>
      <c r="F202" s="7">
        <v>4670259400621</v>
      </c>
      <c r="G202" s="4" t="s">
        <v>37</v>
      </c>
      <c r="H202" s="4" t="s">
        <v>116</v>
      </c>
      <c r="I202" s="4">
        <v>24</v>
      </c>
      <c r="J202" s="60">
        <v>10</v>
      </c>
      <c r="K202" s="18">
        <v>1099</v>
      </c>
      <c r="L202" s="50">
        <f>(K202-K202*$K$7)/0.8</f>
        <v>755.5625</v>
      </c>
      <c r="M202" s="78"/>
      <c r="N202" s="18">
        <f t="shared" si="8"/>
        <v>0</v>
      </c>
      <c r="O202" s="130"/>
    </row>
    <row r="203" spans="1:15" ht="90" customHeight="1">
      <c r="A203" s="75">
        <v>205</v>
      </c>
      <c r="B203" s="70" t="s">
        <v>189</v>
      </c>
      <c r="C203" s="4"/>
      <c r="D203" s="4"/>
      <c r="E203" s="96" t="s">
        <v>413</v>
      </c>
      <c r="F203" s="7">
        <v>4670259400638</v>
      </c>
      <c r="G203" s="4" t="s">
        <v>37</v>
      </c>
      <c r="H203" s="4" t="s">
        <v>116</v>
      </c>
      <c r="I203" s="4">
        <v>24</v>
      </c>
      <c r="J203" s="60">
        <v>10</v>
      </c>
      <c r="K203" s="18">
        <v>1099</v>
      </c>
      <c r="L203" s="50">
        <f>(K203-K203*$K$7)/0.8</f>
        <v>755.5625</v>
      </c>
      <c r="M203" s="78"/>
      <c r="N203" s="18">
        <f t="shared" si="8"/>
        <v>0</v>
      </c>
      <c r="O203" s="130"/>
    </row>
    <row r="204" spans="1:15" ht="90" customHeight="1">
      <c r="A204" s="75">
        <v>401</v>
      </c>
      <c r="B204" s="70" t="s">
        <v>200</v>
      </c>
      <c r="C204" s="9"/>
      <c r="D204" s="9"/>
      <c r="E204" s="96" t="s">
        <v>413</v>
      </c>
      <c r="F204" s="7">
        <v>4670259400744</v>
      </c>
      <c r="G204" s="4" t="s">
        <v>45</v>
      </c>
      <c r="H204" s="4" t="s">
        <v>117</v>
      </c>
      <c r="I204" s="4">
        <v>24</v>
      </c>
      <c r="J204" s="60">
        <v>10</v>
      </c>
      <c r="K204" s="18">
        <v>1199</v>
      </c>
      <c r="L204" s="50">
        <f>(K204-K204*$K$7)/0.8</f>
        <v>824.31249999999989</v>
      </c>
      <c r="M204" s="78"/>
      <c r="N204" s="18">
        <f t="shared" si="8"/>
        <v>0</v>
      </c>
      <c r="O204" s="130"/>
    </row>
    <row r="205" spans="1:15" ht="90" customHeight="1">
      <c r="A205" s="75">
        <v>402</v>
      </c>
      <c r="B205" s="70" t="s">
        <v>201</v>
      </c>
      <c r="C205" s="9"/>
      <c r="D205" s="9"/>
      <c r="E205" s="96" t="s">
        <v>413</v>
      </c>
      <c r="F205" s="7">
        <v>4670259400751</v>
      </c>
      <c r="G205" s="4" t="s">
        <v>45</v>
      </c>
      <c r="H205" s="4" t="s">
        <v>117</v>
      </c>
      <c r="I205" s="4">
        <v>24</v>
      </c>
      <c r="J205" s="60">
        <v>10</v>
      </c>
      <c r="K205" s="18">
        <v>1199</v>
      </c>
      <c r="L205" s="50">
        <f>(K205-K205*$K$7)/0.8</f>
        <v>824.31249999999989</v>
      </c>
      <c r="M205" s="78"/>
      <c r="N205" s="18">
        <f t="shared" si="8"/>
        <v>0</v>
      </c>
      <c r="O205" s="130"/>
    </row>
    <row r="206" spans="1:15" ht="90" customHeight="1">
      <c r="A206" s="75">
        <v>408</v>
      </c>
      <c r="B206" s="70" t="s">
        <v>202</v>
      </c>
      <c r="C206" s="9"/>
      <c r="D206" s="9"/>
      <c r="E206" s="96" t="s">
        <v>413</v>
      </c>
      <c r="F206" s="7">
        <v>4670259400812</v>
      </c>
      <c r="G206" s="4" t="s">
        <v>50</v>
      </c>
      <c r="H206" s="4" t="s">
        <v>117</v>
      </c>
      <c r="I206" s="4">
        <v>24</v>
      </c>
      <c r="J206" s="60">
        <v>10</v>
      </c>
      <c r="K206" s="18">
        <v>1399</v>
      </c>
      <c r="L206" s="50">
        <f>(K206-K206*$K$7)/0.8</f>
        <v>961.81249999999989</v>
      </c>
      <c r="M206" s="78"/>
      <c r="N206" s="18">
        <f t="shared" si="8"/>
        <v>0</v>
      </c>
      <c r="O206" s="130"/>
    </row>
    <row r="207" spans="1:15" ht="90" customHeight="1">
      <c r="A207" s="75">
        <v>201</v>
      </c>
      <c r="B207" s="70" t="s">
        <v>190</v>
      </c>
      <c r="C207" s="4"/>
      <c r="D207" s="4"/>
      <c r="E207" s="96" t="s">
        <v>413</v>
      </c>
      <c r="F207" s="7">
        <v>4670259400591</v>
      </c>
      <c r="G207" s="4" t="s">
        <v>35</v>
      </c>
      <c r="H207" s="4" t="s">
        <v>117</v>
      </c>
      <c r="I207" s="4">
        <v>24</v>
      </c>
      <c r="J207" s="60">
        <v>10</v>
      </c>
      <c r="K207" s="18">
        <v>1499</v>
      </c>
      <c r="L207" s="50">
        <f>(K207-K207*$K$7)/0.8</f>
        <v>1030.5624999999998</v>
      </c>
      <c r="M207" s="78"/>
      <c r="N207" s="18">
        <f t="shared" si="8"/>
        <v>0</v>
      </c>
      <c r="O207" s="130"/>
    </row>
    <row r="208" spans="1:15" s="14" customFormat="1" ht="30.9" customHeight="1">
      <c r="A208" s="116"/>
      <c r="B208" s="45" t="s">
        <v>230</v>
      </c>
      <c r="C208" s="21"/>
      <c r="D208" s="21"/>
      <c r="E208" s="101"/>
      <c r="F208" s="22"/>
      <c r="G208" s="20"/>
      <c r="H208" s="20"/>
      <c r="I208" s="20"/>
      <c r="J208" s="64"/>
      <c r="K208" s="20"/>
      <c r="L208" s="138">
        <v>0</v>
      </c>
      <c r="M208" s="20"/>
      <c r="N208" s="108"/>
      <c r="O208" s="130"/>
    </row>
    <row r="209" spans="1:15" ht="97.5" customHeight="1">
      <c r="A209" s="75">
        <v>508</v>
      </c>
      <c r="B209" s="72" t="s">
        <v>149</v>
      </c>
      <c r="C209" s="3"/>
      <c r="D209" s="4"/>
      <c r="E209" s="96" t="s">
        <v>413</v>
      </c>
      <c r="F209" s="7">
        <v>4670259402823</v>
      </c>
      <c r="G209" s="4" t="s">
        <v>109</v>
      </c>
      <c r="H209" s="4" t="s">
        <v>118</v>
      </c>
      <c r="I209" s="4">
        <v>24</v>
      </c>
      <c r="J209" s="60">
        <v>10</v>
      </c>
      <c r="K209" s="18">
        <v>599</v>
      </c>
      <c r="L209" s="50">
        <f>(K209-K209*$K$7)/0.8</f>
        <v>411.81249999999994</v>
      </c>
      <c r="M209" s="78"/>
      <c r="N209" s="18">
        <f t="shared" si="8"/>
        <v>0</v>
      </c>
      <c r="O209" s="130"/>
    </row>
    <row r="210" spans="1:15" ht="90" customHeight="1">
      <c r="A210" s="75">
        <v>502</v>
      </c>
      <c r="B210" s="70" t="s">
        <v>203</v>
      </c>
      <c r="C210" s="4"/>
      <c r="D210" s="4"/>
      <c r="E210" s="96" t="s">
        <v>413</v>
      </c>
      <c r="F210" s="7">
        <v>4670259400843</v>
      </c>
      <c r="G210" s="4" t="s">
        <v>53</v>
      </c>
      <c r="H210" s="4" t="s">
        <v>118</v>
      </c>
      <c r="I210" s="4">
        <v>24</v>
      </c>
      <c r="J210" s="60">
        <v>10</v>
      </c>
      <c r="K210" s="18">
        <v>999</v>
      </c>
      <c r="L210" s="50">
        <f>(K210-K210*$K$7)/0.8</f>
        <v>686.8125</v>
      </c>
      <c r="M210" s="78"/>
      <c r="N210" s="18">
        <f t="shared" si="8"/>
        <v>0</v>
      </c>
      <c r="O210" s="130"/>
    </row>
    <row r="211" spans="1:15" ht="90" customHeight="1">
      <c r="A211" s="75">
        <v>504</v>
      </c>
      <c r="B211" s="70" t="s">
        <v>204</v>
      </c>
      <c r="C211" s="4"/>
      <c r="D211" s="4"/>
      <c r="E211" s="96" t="s">
        <v>413</v>
      </c>
      <c r="F211" s="7">
        <v>4670259400867</v>
      </c>
      <c r="G211" s="4" t="s">
        <v>55</v>
      </c>
      <c r="H211" s="4" t="s">
        <v>83</v>
      </c>
      <c r="I211" s="4">
        <v>24</v>
      </c>
      <c r="J211" s="60">
        <v>10</v>
      </c>
      <c r="K211" s="18">
        <v>999</v>
      </c>
      <c r="L211" s="50">
        <f>(K211-K211*$K$7)/0.8</f>
        <v>686.8125</v>
      </c>
      <c r="M211" s="78"/>
      <c r="N211" s="18">
        <f t="shared" si="8"/>
        <v>0</v>
      </c>
      <c r="O211" s="130"/>
    </row>
    <row r="212" spans="1:15" ht="90" customHeight="1">
      <c r="A212" s="75">
        <v>506</v>
      </c>
      <c r="B212" s="70" t="s">
        <v>205</v>
      </c>
      <c r="C212" s="4"/>
      <c r="D212" s="4"/>
      <c r="E212" s="96" t="s">
        <v>413</v>
      </c>
      <c r="F212" s="7">
        <v>4670259400881</v>
      </c>
      <c r="G212" s="4" t="s">
        <v>56</v>
      </c>
      <c r="H212" s="4" t="s">
        <v>118</v>
      </c>
      <c r="I212" s="4">
        <v>24</v>
      </c>
      <c r="J212" s="60">
        <v>10</v>
      </c>
      <c r="K212" s="18">
        <v>999</v>
      </c>
      <c r="L212" s="50">
        <f>(K212-K212*$K$7)/0.8</f>
        <v>686.8125</v>
      </c>
      <c r="M212" s="78"/>
      <c r="N212" s="18">
        <f t="shared" si="8"/>
        <v>0</v>
      </c>
      <c r="O212" s="130"/>
    </row>
    <row r="213" spans="1:15" ht="90" customHeight="1">
      <c r="A213" s="75">
        <v>503</v>
      </c>
      <c r="B213" s="70" t="s">
        <v>206</v>
      </c>
      <c r="C213" s="4"/>
      <c r="D213" s="4"/>
      <c r="E213" s="96" t="s">
        <v>413</v>
      </c>
      <c r="F213" s="7">
        <v>4670259400850</v>
      </c>
      <c r="G213" s="4" t="s">
        <v>54</v>
      </c>
      <c r="H213" s="4" t="s">
        <v>118</v>
      </c>
      <c r="I213" s="4">
        <v>24</v>
      </c>
      <c r="J213" s="60">
        <v>10</v>
      </c>
      <c r="K213" s="18">
        <v>1099</v>
      </c>
      <c r="L213" s="50">
        <f>(K213-K213*$K$7)/0.8</f>
        <v>755.5625</v>
      </c>
      <c r="M213" s="78"/>
      <c r="N213" s="18">
        <f t="shared" si="8"/>
        <v>0</v>
      </c>
      <c r="O213" s="130"/>
    </row>
    <row r="214" spans="1:15" ht="90" customHeight="1">
      <c r="A214" s="75">
        <v>507</v>
      </c>
      <c r="B214" s="70" t="s">
        <v>207</v>
      </c>
      <c r="C214" s="4"/>
      <c r="D214" s="4"/>
      <c r="E214" s="96" t="s">
        <v>413</v>
      </c>
      <c r="F214" s="7">
        <v>4670259400898</v>
      </c>
      <c r="G214" s="4" t="s">
        <v>57</v>
      </c>
      <c r="H214" s="4" t="s">
        <v>117</v>
      </c>
      <c r="I214" s="4">
        <v>24</v>
      </c>
      <c r="J214" s="60">
        <v>10</v>
      </c>
      <c r="K214" s="18">
        <v>1999</v>
      </c>
      <c r="L214" s="50">
        <f>(K214-K214*$K$7)/0.8</f>
        <v>1374.3124999999998</v>
      </c>
      <c r="M214" s="78"/>
      <c r="N214" s="18">
        <f t="shared" si="8"/>
        <v>0</v>
      </c>
      <c r="O214" s="130"/>
    </row>
    <row r="215" spans="1:15" ht="90" customHeight="1">
      <c r="A215" s="75">
        <v>501</v>
      </c>
      <c r="B215" s="70" t="s">
        <v>351</v>
      </c>
      <c r="C215" s="4"/>
      <c r="D215" s="4"/>
      <c r="E215" s="96" t="s">
        <v>413</v>
      </c>
      <c r="F215" s="7">
        <v>4670259400836</v>
      </c>
      <c r="G215" s="4" t="s">
        <v>352</v>
      </c>
      <c r="H215" s="4" t="s">
        <v>117</v>
      </c>
      <c r="I215" s="4">
        <v>24</v>
      </c>
      <c r="J215" s="60">
        <v>10</v>
      </c>
      <c r="K215" s="18">
        <v>2999</v>
      </c>
      <c r="L215" s="50">
        <f>(K215-K215*$K$7)/0.8</f>
        <v>2061.8125</v>
      </c>
      <c r="M215" s="78"/>
      <c r="N215" s="18">
        <f t="shared" si="8"/>
        <v>0</v>
      </c>
      <c r="O215" s="130"/>
    </row>
    <row r="216" spans="1:15" ht="90" customHeight="1">
      <c r="A216" s="75">
        <v>509</v>
      </c>
      <c r="B216" s="70" t="s">
        <v>353</v>
      </c>
      <c r="C216" s="4"/>
      <c r="D216" s="4"/>
      <c r="E216" s="96" t="s">
        <v>413</v>
      </c>
      <c r="F216" s="7">
        <v>4670259402830</v>
      </c>
      <c r="G216" s="4" t="s">
        <v>354</v>
      </c>
      <c r="H216" s="4" t="s">
        <v>83</v>
      </c>
      <c r="I216" s="4">
        <v>24</v>
      </c>
      <c r="J216" s="60">
        <v>10</v>
      </c>
      <c r="K216" s="18">
        <v>899</v>
      </c>
      <c r="L216" s="50">
        <f>(K216-K216*$K$7)/0.8</f>
        <v>618.0625</v>
      </c>
      <c r="M216" s="78"/>
      <c r="N216" s="18">
        <f t="shared" si="8"/>
        <v>0</v>
      </c>
      <c r="O216" s="130"/>
    </row>
    <row r="217" spans="1:15" s="14" customFormat="1" ht="30.9" customHeight="1">
      <c r="A217" s="107"/>
      <c r="B217" s="45" t="s">
        <v>237</v>
      </c>
      <c r="C217" s="21"/>
      <c r="D217" s="21"/>
      <c r="E217" s="101"/>
      <c r="F217" s="22"/>
      <c r="G217" s="20"/>
      <c r="H217" s="20"/>
      <c r="I217" s="20"/>
      <c r="J217" s="64"/>
      <c r="K217" s="20"/>
      <c r="L217" s="138">
        <v>0</v>
      </c>
      <c r="M217" s="31"/>
      <c r="N217" s="108"/>
      <c r="O217" s="130"/>
    </row>
    <row r="218" spans="1:15" ht="90" customHeight="1">
      <c r="A218" s="75">
        <v>701</v>
      </c>
      <c r="B218" s="70" t="s">
        <v>210</v>
      </c>
      <c r="C218" s="9"/>
      <c r="D218" s="9"/>
      <c r="E218" s="96" t="s">
        <v>413</v>
      </c>
      <c r="F218" s="7">
        <v>4670259400942</v>
      </c>
      <c r="G218" s="4" t="s">
        <v>60</v>
      </c>
      <c r="H218" s="4" t="s">
        <v>116</v>
      </c>
      <c r="I218" s="4">
        <v>24</v>
      </c>
      <c r="J218" s="60">
        <v>10</v>
      </c>
      <c r="K218" s="18">
        <v>699</v>
      </c>
      <c r="L218" s="50">
        <f>(K218-K218*$K$7)/0.8</f>
        <v>480.56249999999994</v>
      </c>
      <c r="M218" s="78"/>
      <c r="N218" s="18">
        <f t="shared" si="8"/>
        <v>0</v>
      </c>
      <c r="O218" s="130"/>
    </row>
    <row r="219" spans="1:15" ht="84.75" customHeight="1">
      <c r="A219" s="75">
        <v>702</v>
      </c>
      <c r="B219" s="70" t="s">
        <v>211</v>
      </c>
      <c r="C219" s="9"/>
      <c r="D219" s="9"/>
      <c r="E219" s="96" t="s">
        <v>413</v>
      </c>
      <c r="F219" s="7">
        <v>4670259400959</v>
      </c>
      <c r="G219" s="4" t="s">
        <v>61</v>
      </c>
      <c r="H219" s="4" t="s">
        <v>83</v>
      </c>
      <c r="I219" s="4">
        <v>24</v>
      </c>
      <c r="J219" s="60">
        <v>10</v>
      </c>
      <c r="K219" s="18">
        <v>699</v>
      </c>
      <c r="L219" s="50">
        <f>(K219-K219*$K$7)/0.8</f>
        <v>480.56249999999994</v>
      </c>
      <c r="M219" s="78"/>
      <c r="N219" s="18">
        <f t="shared" si="8"/>
        <v>0</v>
      </c>
      <c r="O219" s="130"/>
    </row>
    <row r="220" spans="1:15" ht="90" customHeight="1">
      <c r="A220" s="75">
        <v>703</v>
      </c>
      <c r="B220" s="70" t="s">
        <v>212</v>
      </c>
      <c r="C220" s="9"/>
      <c r="D220" s="9"/>
      <c r="E220" s="96" t="s">
        <v>413</v>
      </c>
      <c r="F220" s="7">
        <v>4670259400966</v>
      </c>
      <c r="G220" s="4" t="s">
        <v>62</v>
      </c>
      <c r="H220" s="4" t="s">
        <v>116</v>
      </c>
      <c r="I220" s="4">
        <v>24</v>
      </c>
      <c r="J220" s="60">
        <v>10</v>
      </c>
      <c r="K220" s="18">
        <v>699</v>
      </c>
      <c r="L220" s="50">
        <f>(K220-K220*$K$7)/0.8</f>
        <v>480.56249999999994</v>
      </c>
      <c r="M220" s="78"/>
      <c r="N220" s="18">
        <f t="shared" si="8"/>
        <v>0</v>
      </c>
      <c r="O220" s="130"/>
    </row>
    <row r="221" spans="1:15" ht="90" customHeight="1">
      <c r="A221" s="75">
        <v>704</v>
      </c>
      <c r="B221" s="70" t="s">
        <v>213</v>
      </c>
      <c r="C221" s="9"/>
      <c r="D221" s="9"/>
      <c r="E221" s="96" t="s">
        <v>413</v>
      </c>
      <c r="F221" s="7">
        <v>4670259400973</v>
      </c>
      <c r="G221" s="4" t="s">
        <v>63</v>
      </c>
      <c r="H221" s="4" t="s">
        <v>116</v>
      </c>
      <c r="I221" s="4">
        <v>24</v>
      </c>
      <c r="J221" s="60">
        <v>10</v>
      </c>
      <c r="K221" s="18">
        <v>899</v>
      </c>
      <c r="L221" s="50">
        <f>(K221-K221*$K$7)/0.8</f>
        <v>618.0625</v>
      </c>
      <c r="M221" s="78"/>
      <c r="N221" s="18">
        <f t="shared" si="8"/>
        <v>0</v>
      </c>
      <c r="O221" s="130"/>
    </row>
    <row r="222" spans="1:15" ht="90" customHeight="1">
      <c r="A222" s="75">
        <v>705</v>
      </c>
      <c r="B222" s="70" t="s">
        <v>214</v>
      </c>
      <c r="C222" s="9"/>
      <c r="D222" s="9"/>
      <c r="E222" s="96" t="s">
        <v>413</v>
      </c>
      <c r="F222" s="7">
        <v>4670259400980</v>
      </c>
      <c r="G222" s="4" t="s">
        <v>64</v>
      </c>
      <c r="H222" s="4" t="s">
        <v>116</v>
      </c>
      <c r="I222" s="4">
        <v>24</v>
      </c>
      <c r="J222" s="60">
        <v>10</v>
      </c>
      <c r="K222" s="18">
        <v>999</v>
      </c>
      <c r="L222" s="50">
        <f>(K222-K222*$K$7)/0.8</f>
        <v>686.8125</v>
      </c>
      <c r="M222" s="78"/>
      <c r="N222" s="18">
        <f t="shared" si="8"/>
        <v>0</v>
      </c>
      <c r="O222" s="130"/>
    </row>
    <row r="223" spans="1:15" ht="90" customHeight="1">
      <c r="A223" s="75">
        <v>707</v>
      </c>
      <c r="B223" s="70" t="s">
        <v>215</v>
      </c>
      <c r="C223" s="9"/>
      <c r="D223" s="9"/>
      <c r="E223" s="96" t="s">
        <v>413</v>
      </c>
      <c r="F223" s="7">
        <v>4670259401000</v>
      </c>
      <c r="G223" s="4" t="s">
        <v>66</v>
      </c>
      <c r="H223" s="4" t="s">
        <v>116</v>
      </c>
      <c r="I223" s="4">
        <v>24</v>
      </c>
      <c r="J223" s="60">
        <v>10</v>
      </c>
      <c r="K223" s="18">
        <v>999</v>
      </c>
      <c r="L223" s="50">
        <f>(K223-K223*$K$7)/0.8</f>
        <v>686.8125</v>
      </c>
      <c r="M223" s="78"/>
      <c r="N223" s="18">
        <f t="shared" si="8"/>
        <v>0</v>
      </c>
      <c r="O223" s="130"/>
    </row>
    <row r="224" spans="1:15" ht="85.35" customHeight="1">
      <c r="A224" s="75">
        <v>708</v>
      </c>
      <c r="B224" s="70" t="s">
        <v>216</v>
      </c>
      <c r="C224" s="9"/>
      <c r="D224" s="9"/>
      <c r="E224" s="96" t="s">
        <v>413</v>
      </c>
      <c r="F224" s="7">
        <v>4670259401017</v>
      </c>
      <c r="G224" s="4" t="s">
        <v>67</v>
      </c>
      <c r="H224" s="4" t="s">
        <v>116</v>
      </c>
      <c r="I224" s="4">
        <v>24</v>
      </c>
      <c r="J224" s="60">
        <v>10</v>
      </c>
      <c r="K224" s="18">
        <v>999</v>
      </c>
      <c r="L224" s="50">
        <f>(K224-K224*$K$7)/0.8</f>
        <v>686.8125</v>
      </c>
      <c r="M224" s="78"/>
      <c r="N224" s="18">
        <f t="shared" si="8"/>
        <v>0</v>
      </c>
      <c r="O224" s="130"/>
    </row>
    <row r="225" spans="1:15" ht="93" customHeight="1">
      <c r="A225" s="75">
        <v>706</v>
      </c>
      <c r="B225" s="70" t="s">
        <v>158</v>
      </c>
      <c r="C225" s="9"/>
      <c r="D225" s="9"/>
      <c r="E225" s="96" t="s">
        <v>413</v>
      </c>
      <c r="F225" s="7">
        <v>4670259400997</v>
      </c>
      <c r="G225" s="4" t="s">
        <v>65</v>
      </c>
      <c r="H225" s="4" t="s">
        <v>289</v>
      </c>
      <c r="I225" s="4">
        <v>24</v>
      </c>
      <c r="J225" s="60">
        <v>10</v>
      </c>
      <c r="K225" s="18">
        <v>999</v>
      </c>
      <c r="L225" s="50">
        <f>(K225-K225*$K$7)/0.8</f>
        <v>686.8125</v>
      </c>
      <c r="M225" s="78"/>
      <c r="N225" s="18">
        <f t="shared" si="8"/>
        <v>0</v>
      </c>
      <c r="O225" s="130"/>
    </row>
    <row r="226" spans="1:15" ht="90" customHeight="1">
      <c r="A226" s="75">
        <v>709</v>
      </c>
      <c r="B226" s="70" t="s">
        <v>217</v>
      </c>
      <c r="C226" s="9"/>
      <c r="D226" s="9"/>
      <c r="E226" s="96" t="s">
        <v>413</v>
      </c>
      <c r="F226" s="7">
        <v>4670259401024</v>
      </c>
      <c r="G226" s="4" t="s">
        <v>68</v>
      </c>
      <c r="H226" s="4" t="s">
        <v>116</v>
      </c>
      <c r="I226" s="4">
        <v>24</v>
      </c>
      <c r="J226" s="60">
        <v>10</v>
      </c>
      <c r="K226" s="18">
        <v>1299</v>
      </c>
      <c r="L226" s="50">
        <f>(K226-K226*$K$7)/0.8</f>
        <v>893.06249999999989</v>
      </c>
      <c r="M226" s="78"/>
      <c r="N226" s="18">
        <f t="shared" si="8"/>
        <v>0</v>
      </c>
      <c r="O226" s="130"/>
    </row>
    <row r="227" spans="1:15" ht="90" customHeight="1">
      <c r="A227" s="75">
        <v>710</v>
      </c>
      <c r="B227" s="70" t="s">
        <v>218</v>
      </c>
      <c r="C227" s="9"/>
      <c r="D227" s="9"/>
      <c r="E227" s="96" t="s">
        <v>413</v>
      </c>
      <c r="F227" s="7">
        <v>4670259400737</v>
      </c>
      <c r="G227" s="4" t="s">
        <v>69</v>
      </c>
      <c r="H227" s="4" t="s">
        <v>117</v>
      </c>
      <c r="I227" s="4">
        <v>24</v>
      </c>
      <c r="J227" s="60">
        <v>10</v>
      </c>
      <c r="K227" s="18">
        <v>1399</v>
      </c>
      <c r="L227" s="50">
        <f>(K227-K227*$K$7)/0.8</f>
        <v>961.81249999999989</v>
      </c>
      <c r="M227" s="78"/>
      <c r="N227" s="18">
        <f t="shared" si="8"/>
        <v>0</v>
      </c>
      <c r="O227" s="130"/>
    </row>
    <row r="228" spans="1:15" ht="90" customHeight="1">
      <c r="A228" s="84">
        <v>7001999</v>
      </c>
      <c r="B228" s="70" t="s">
        <v>244</v>
      </c>
      <c r="C228" s="9"/>
      <c r="D228" s="9"/>
      <c r="E228" s="96" t="s">
        <v>413</v>
      </c>
      <c r="F228" s="7">
        <v>4670259403394</v>
      </c>
      <c r="G228" s="4" t="s">
        <v>238</v>
      </c>
      <c r="H228" s="4" t="s">
        <v>84</v>
      </c>
      <c r="I228" s="4">
        <v>24</v>
      </c>
      <c r="J228" s="60">
        <v>10</v>
      </c>
      <c r="K228" s="18">
        <v>599</v>
      </c>
      <c r="L228" s="50">
        <f>(K228-K228*$K$7)/0.8</f>
        <v>411.81249999999994</v>
      </c>
      <c r="M228" s="78"/>
      <c r="N228" s="18">
        <f t="shared" si="8"/>
        <v>0</v>
      </c>
      <c r="O228" s="130"/>
    </row>
    <row r="229" spans="1:15" ht="90" customHeight="1">
      <c r="A229" s="84">
        <v>7002999</v>
      </c>
      <c r="B229" s="70" t="s">
        <v>245</v>
      </c>
      <c r="C229" s="9"/>
      <c r="D229" s="9"/>
      <c r="E229" s="96" t="s">
        <v>413</v>
      </c>
      <c r="F229" s="7">
        <v>4670259403400</v>
      </c>
      <c r="G229" s="4" t="s">
        <v>239</v>
      </c>
      <c r="H229" s="4" t="s">
        <v>84</v>
      </c>
      <c r="I229" s="4">
        <v>24</v>
      </c>
      <c r="J229" s="60">
        <v>10</v>
      </c>
      <c r="K229" s="18">
        <v>699</v>
      </c>
      <c r="L229" s="50">
        <f>(K229-K229*$K$7)/0.8</f>
        <v>480.56249999999994</v>
      </c>
      <c r="M229" s="78"/>
      <c r="N229" s="18">
        <f t="shared" si="8"/>
        <v>0</v>
      </c>
      <c r="O229" s="130"/>
    </row>
    <row r="230" spans="1:15" ht="90" customHeight="1">
      <c r="A230" s="84">
        <v>7003999</v>
      </c>
      <c r="B230" s="70" t="s">
        <v>246</v>
      </c>
      <c r="C230" s="9"/>
      <c r="D230" s="9"/>
      <c r="E230" s="96" t="s">
        <v>413</v>
      </c>
      <c r="F230" s="7">
        <v>4670259403417</v>
      </c>
      <c r="G230" s="4" t="s">
        <v>240</v>
      </c>
      <c r="H230" s="4" t="s">
        <v>84</v>
      </c>
      <c r="I230" s="4">
        <v>24</v>
      </c>
      <c r="J230" s="60">
        <v>10</v>
      </c>
      <c r="K230" s="18">
        <v>599</v>
      </c>
      <c r="L230" s="50">
        <f>(K230-K230*$K$7)/0.8</f>
        <v>411.81249999999994</v>
      </c>
      <c r="M230" s="78"/>
      <c r="N230" s="18">
        <f t="shared" si="8"/>
        <v>0</v>
      </c>
      <c r="O230" s="130"/>
    </row>
    <row r="231" spans="1:15" ht="94.5" customHeight="1">
      <c r="A231" s="84">
        <v>7004999</v>
      </c>
      <c r="B231" s="70" t="s">
        <v>247</v>
      </c>
      <c r="C231" s="9"/>
      <c r="D231" s="9"/>
      <c r="E231" s="96" t="s">
        <v>413</v>
      </c>
      <c r="F231" s="7">
        <v>4670259403424</v>
      </c>
      <c r="G231" s="4" t="s">
        <v>241</v>
      </c>
      <c r="H231" s="4" t="s">
        <v>84</v>
      </c>
      <c r="I231" s="4">
        <v>24</v>
      </c>
      <c r="J231" s="60">
        <v>10</v>
      </c>
      <c r="K231" s="18">
        <v>499</v>
      </c>
      <c r="L231" s="50">
        <f>(K231-K231*$K$7)/0.8</f>
        <v>343.06249999999994</v>
      </c>
      <c r="M231" s="78"/>
      <c r="N231" s="18">
        <f t="shared" si="8"/>
        <v>0</v>
      </c>
      <c r="O231" s="130"/>
    </row>
    <row r="232" spans="1:15" ht="90" customHeight="1">
      <c r="A232" s="84">
        <v>7005999</v>
      </c>
      <c r="B232" s="70" t="s">
        <v>248</v>
      </c>
      <c r="C232" s="9"/>
      <c r="D232" s="9"/>
      <c r="E232" s="96" t="s">
        <v>413</v>
      </c>
      <c r="F232" s="7">
        <v>4670259403431</v>
      </c>
      <c r="G232" s="4" t="s">
        <v>242</v>
      </c>
      <c r="H232" s="4" t="s">
        <v>84</v>
      </c>
      <c r="I232" s="4">
        <v>24</v>
      </c>
      <c r="J232" s="60">
        <v>10</v>
      </c>
      <c r="K232" s="18">
        <v>699</v>
      </c>
      <c r="L232" s="50">
        <f>(K232-K232*$K$7)/0.8</f>
        <v>480.56249999999994</v>
      </c>
      <c r="M232" s="78"/>
      <c r="N232" s="18">
        <f t="shared" si="8"/>
        <v>0</v>
      </c>
      <c r="O232" s="130"/>
    </row>
    <row r="233" spans="1:15" ht="90" customHeight="1">
      <c r="A233" s="84">
        <v>7006999</v>
      </c>
      <c r="B233" s="70" t="s">
        <v>249</v>
      </c>
      <c r="C233" s="9"/>
      <c r="D233" s="9"/>
      <c r="E233" s="96" t="s">
        <v>413</v>
      </c>
      <c r="F233" s="7">
        <v>4670259403448</v>
      </c>
      <c r="G233" s="4" t="s">
        <v>243</v>
      </c>
      <c r="H233" s="4" t="s">
        <v>84</v>
      </c>
      <c r="I233" s="4">
        <v>24</v>
      </c>
      <c r="J233" s="60">
        <v>10</v>
      </c>
      <c r="K233" s="18">
        <v>499</v>
      </c>
      <c r="L233" s="50">
        <f>(K233-K233*$K$7)/0.8</f>
        <v>343.06249999999994</v>
      </c>
      <c r="M233" s="78"/>
      <c r="N233" s="18">
        <f t="shared" si="8"/>
        <v>0</v>
      </c>
      <c r="O233" s="130"/>
    </row>
    <row r="234" spans="1:15" s="14" customFormat="1" ht="30.9" customHeight="1">
      <c r="A234" s="107"/>
      <c r="B234" s="115" t="s">
        <v>229</v>
      </c>
      <c r="C234" s="21"/>
      <c r="D234" s="21"/>
      <c r="E234" s="101"/>
      <c r="F234" s="22"/>
      <c r="G234" s="20"/>
      <c r="H234" s="20"/>
      <c r="I234" s="20"/>
      <c r="J234" s="64"/>
      <c r="K234" s="20"/>
      <c r="L234" s="138">
        <v>0</v>
      </c>
      <c r="M234" s="20"/>
      <c r="N234" s="108"/>
      <c r="O234" s="130"/>
    </row>
    <row r="235" spans="1:15" ht="90" customHeight="1">
      <c r="A235" s="75">
        <v>908</v>
      </c>
      <c r="B235" s="70" t="s">
        <v>224</v>
      </c>
      <c r="C235" s="9"/>
      <c r="D235" s="9"/>
      <c r="E235" s="96" t="s">
        <v>413</v>
      </c>
      <c r="F235" s="7">
        <v>4670259401147</v>
      </c>
      <c r="G235" s="4" t="s">
        <v>75</v>
      </c>
      <c r="H235" s="4" t="s">
        <v>118</v>
      </c>
      <c r="I235" s="4">
        <v>24</v>
      </c>
      <c r="J235" s="60">
        <v>10</v>
      </c>
      <c r="K235" s="18">
        <v>599</v>
      </c>
      <c r="L235" s="50">
        <f>(K235-K235*$K$7)/0.8</f>
        <v>411.81249999999994</v>
      </c>
      <c r="M235" s="78"/>
      <c r="N235" s="18">
        <f t="shared" si="8"/>
        <v>0</v>
      </c>
      <c r="O235" s="130"/>
    </row>
    <row r="236" spans="1:15" ht="90" customHeight="1">
      <c r="A236" s="75">
        <v>909</v>
      </c>
      <c r="B236" s="70" t="s">
        <v>225</v>
      </c>
      <c r="C236" s="9"/>
      <c r="D236" s="9"/>
      <c r="E236" s="96" t="s">
        <v>413</v>
      </c>
      <c r="F236" s="7">
        <v>4670259401154</v>
      </c>
      <c r="G236" s="4" t="s">
        <v>76</v>
      </c>
      <c r="H236" s="4" t="s">
        <v>276</v>
      </c>
      <c r="I236" s="4">
        <v>24</v>
      </c>
      <c r="J236" s="60">
        <v>10</v>
      </c>
      <c r="K236" s="18">
        <v>599</v>
      </c>
      <c r="L236" s="50">
        <f>(K236-K236*$K$7)/0.8</f>
        <v>411.81249999999994</v>
      </c>
      <c r="M236" s="78"/>
      <c r="N236" s="18">
        <f t="shared" si="8"/>
        <v>0</v>
      </c>
      <c r="O236" s="130"/>
    </row>
    <row r="237" spans="1:15" ht="90" customHeight="1">
      <c r="A237" s="75">
        <v>910</v>
      </c>
      <c r="B237" s="70" t="s">
        <v>226</v>
      </c>
      <c r="C237" s="9"/>
      <c r="D237" s="9"/>
      <c r="E237" s="96" t="s">
        <v>413</v>
      </c>
      <c r="F237" s="7">
        <v>4670259401161</v>
      </c>
      <c r="G237" s="4" t="s">
        <v>77</v>
      </c>
      <c r="H237" s="4" t="s">
        <v>116</v>
      </c>
      <c r="I237" s="4">
        <v>24</v>
      </c>
      <c r="J237" s="60">
        <v>10</v>
      </c>
      <c r="K237" s="18">
        <v>799</v>
      </c>
      <c r="L237" s="50">
        <f>(K237-K237*$K$7)/0.8</f>
        <v>549.3125</v>
      </c>
      <c r="M237" s="78"/>
      <c r="N237" s="18">
        <f t="shared" ref="N237:N248" si="10">L237*M237</f>
        <v>0</v>
      </c>
      <c r="O237" s="130"/>
    </row>
    <row r="238" spans="1:15" ht="90" customHeight="1">
      <c r="A238" s="75">
        <v>902</v>
      </c>
      <c r="B238" s="70" t="s">
        <v>219</v>
      </c>
      <c r="C238" s="9"/>
      <c r="D238" s="9"/>
      <c r="E238" s="96" t="s">
        <v>413</v>
      </c>
      <c r="F238" s="7">
        <v>4670259401086</v>
      </c>
      <c r="G238" s="4" t="s">
        <v>70</v>
      </c>
      <c r="H238" s="4" t="s">
        <v>117</v>
      </c>
      <c r="I238" s="4">
        <v>24</v>
      </c>
      <c r="J238" s="60">
        <v>10</v>
      </c>
      <c r="K238" s="18">
        <v>999</v>
      </c>
      <c r="L238" s="50">
        <f>(K238-K238*$K$7)/0.8</f>
        <v>686.8125</v>
      </c>
      <c r="M238" s="78"/>
      <c r="N238" s="18">
        <f t="shared" si="10"/>
        <v>0</v>
      </c>
      <c r="O238" s="130"/>
    </row>
    <row r="239" spans="1:15" ht="90" customHeight="1">
      <c r="A239" s="75">
        <v>913</v>
      </c>
      <c r="B239" s="70" t="s">
        <v>228</v>
      </c>
      <c r="C239" s="9"/>
      <c r="D239" s="9"/>
      <c r="E239" s="96" t="s">
        <v>413</v>
      </c>
      <c r="F239" s="7">
        <v>4670259401192</v>
      </c>
      <c r="G239" s="4" t="s">
        <v>78</v>
      </c>
      <c r="H239" s="4" t="s">
        <v>117</v>
      </c>
      <c r="I239" s="4">
        <v>24</v>
      </c>
      <c r="J239" s="60">
        <v>10</v>
      </c>
      <c r="K239" s="18">
        <v>999</v>
      </c>
      <c r="L239" s="50">
        <f>(K239-K239*$K$7)/0.8</f>
        <v>686.8125</v>
      </c>
      <c r="M239" s="78"/>
      <c r="N239" s="18">
        <f t="shared" si="10"/>
        <v>0</v>
      </c>
      <c r="O239" s="130"/>
    </row>
    <row r="240" spans="1:15" ht="90" customHeight="1">
      <c r="A240" s="75">
        <v>903</v>
      </c>
      <c r="B240" s="70" t="s">
        <v>220</v>
      </c>
      <c r="C240" s="9"/>
      <c r="D240" s="9"/>
      <c r="E240" s="96" t="s">
        <v>413</v>
      </c>
      <c r="F240" s="7">
        <v>4670259401093</v>
      </c>
      <c r="G240" s="4" t="s">
        <v>71</v>
      </c>
      <c r="H240" s="4" t="s">
        <v>116</v>
      </c>
      <c r="I240" s="4">
        <v>24</v>
      </c>
      <c r="J240" s="60">
        <v>10</v>
      </c>
      <c r="K240" s="18">
        <v>1099</v>
      </c>
      <c r="L240" s="50">
        <f>(K240-K240*$K$7)/0.8</f>
        <v>755.5625</v>
      </c>
      <c r="M240" s="78"/>
      <c r="N240" s="18">
        <f t="shared" si="10"/>
        <v>0</v>
      </c>
      <c r="O240" s="130"/>
    </row>
    <row r="241" spans="1:15" ht="90" customHeight="1">
      <c r="A241" s="75">
        <v>917</v>
      </c>
      <c r="B241" s="70" t="s">
        <v>121</v>
      </c>
      <c r="C241" s="9"/>
      <c r="D241" s="9"/>
      <c r="E241" s="96" t="s">
        <v>413</v>
      </c>
      <c r="F241" s="7">
        <v>4670259401222</v>
      </c>
      <c r="G241" s="4" t="s">
        <v>80</v>
      </c>
      <c r="H241" s="4" t="s">
        <v>116</v>
      </c>
      <c r="I241" s="4">
        <v>24</v>
      </c>
      <c r="J241" s="60">
        <v>10</v>
      </c>
      <c r="K241" s="18">
        <v>1099</v>
      </c>
      <c r="L241" s="50">
        <f>(K241-K241*$K$7)/0.8</f>
        <v>755.5625</v>
      </c>
      <c r="M241" s="78"/>
      <c r="N241" s="18">
        <f t="shared" si="10"/>
        <v>0</v>
      </c>
      <c r="O241" s="130"/>
    </row>
    <row r="242" spans="1:15" ht="90" customHeight="1">
      <c r="A242" s="75">
        <v>907</v>
      </c>
      <c r="B242" s="70" t="s">
        <v>223</v>
      </c>
      <c r="C242" s="9"/>
      <c r="D242" s="9"/>
      <c r="E242" s="96" t="s">
        <v>413</v>
      </c>
      <c r="F242" s="7">
        <v>4670259401130</v>
      </c>
      <c r="G242" s="4" t="s">
        <v>74</v>
      </c>
      <c r="H242" s="4" t="s">
        <v>116</v>
      </c>
      <c r="I242" s="4">
        <v>24</v>
      </c>
      <c r="J242" s="60">
        <v>10</v>
      </c>
      <c r="K242" s="18">
        <v>1599</v>
      </c>
      <c r="L242" s="50">
        <f>(K242-K242*$K$7)/0.8</f>
        <v>1099.3124999999998</v>
      </c>
      <c r="M242" s="78"/>
      <c r="N242" s="18">
        <f t="shared" si="10"/>
        <v>0</v>
      </c>
      <c r="O242" s="130"/>
    </row>
    <row r="243" spans="1:15" ht="90" customHeight="1">
      <c r="A243" s="75">
        <v>904</v>
      </c>
      <c r="B243" s="70" t="s">
        <v>221</v>
      </c>
      <c r="C243" s="9"/>
      <c r="D243" s="9"/>
      <c r="E243" s="96" t="s">
        <v>413</v>
      </c>
      <c r="F243" s="7">
        <v>4670259401109</v>
      </c>
      <c r="G243" s="4" t="s">
        <v>72</v>
      </c>
      <c r="H243" s="4" t="s">
        <v>117</v>
      </c>
      <c r="I243" s="4">
        <v>24</v>
      </c>
      <c r="J243" s="60">
        <v>10</v>
      </c>
      <c r="K243" s="18">
        <v>1699</v>
      </c>
      <c r="L243" s="50">
        <f>(K243-K243*$K$7)/0.8</f>
        <v>1168.0624999999998</v>
      </c>
      <c r="M243" s="78"/>
      <c r="N243" s="18">
        <f t="shared" si="10"/>
        <v>0</v>
      </c>
      <c r="O243" s="130"/>
    </row>
    <row r="244" spans="1:15" ht="90" customHeight="1">
      <c r="A244" s="75">
        <v>915</v>
      </c>
      <c r="B244" s="70" t="s">
        <v>227</v>
      </c>
      <c r="C244" s="9"/>
      <c r="D244" s="9"/>
      <c r="E244" s="96" t="s">
        <v>413</v>
      </c>
      <c r="F244" s="7">
        <v>4670259401215</v>
      </c>
      <c r="G244" s="4" t="s">
        <v>79</v>
      </c>
      <c r="H244" s="4" t="s">
        <v>117</v>
      </c>
      <c r="I244" s="4">
        <v>24</v>
      </c>
      <c r="J244" s="60">
        <v>10</v>
      </c>
      <c r="K244" s="18">
        <v>1699</v>
      </c>
      <c r="L244" s="50">
        <f>(K244-K244*$K$7)/0.8</f>
        <v>1168.0624999999998</v>
      </c>
      <c r="M244" s="78"/>
      <c r="N244" s="18">
        <f t="shared" si="10"/>
        <v>0</v>
      </c>
      <c r="O244" s="130"/>
    </row>
    <row r="245" spans="1:15" ht="90" customHeight="1">
      <c r="A245" s="75">
        <v>905</v>
      </c>
      <c r="B245" s="70" t="s">
        <v>222</v>
      </c>
      <c r="C245" s="9"/>
      <c r="D245" s="9"/>
      <c r="E245" s="96" t="s">
        <v>413</v>
      </c>
      <c r="F245" s="7">
        <v>4670259401116</v>
      </c>
      <c r="G245" s="4" t="s">
        <v>73</v>
      </c>
      <c r="H245" s="4" t="s">
        <v>117</v>
      </c>
      <c r="I245" s="4">
        <v>24</v>
      </c>
      <c r="J245" s="60">
        <v>10</v>
      </c>
      <c r="K245" s="18">
        <v>1999</v>
      </c>
      <c r="L245" s="50">
        <f>(K245-K245*$K$7)/0.8</f>
        <v>1374.3124999999998</v>
      </c>
      <c r="M245" s="78"/>
      <c r="N245" s="18">
        <f t="shared" si="10"/>
        <v>0</v>
      </c>
      <c r="O245" s="130"/>
    </row>
    <row r="246" spans="1:15" ht="90" customHeight="1">
      <c r="A246" s="75">
        <v>906</v>
      </c>
      <c r="B246" s="70" t="s">
        <v>355</v>
      </c>
      <c r="C246" s="9"/>
      <c r="D246" s="9"/>
      <c r="E246" s="96" t="s">
        <v>413</v>
      </c>
      <c r="F246" s="7">
        <v>4670259401123</v>
      </c>
      <c r="G246" s="4" t="s">
        <v>356</v>
      </c>
      <c r="H246" s="4" t="s">
        <v>357</v>
      </c>
      <c r="I246" s="4">
        <v>24</v>
      </c>
      <c r="J246" s="60">
        <v>10</v>
      </c>
      <c r="K246" s="18">
        <v>1699</v>
      </c>
      <c r="L246" s="50">
        <f>(K246-K246*$K$7)/0.8</f>
        <v>1168.0624999999998</v>
      </c>
      <c r="M246" s="78"/>
      <c r="N246" s="18">
        <f t="shared" si="10"/>
        <v>0</v>
      </c>
      <c r="O246" s="130"/>
    </row>
    <row r="247" spans="1:15" ht="90" customHeight="1">
      <c r="A247" s="75">
        <v>911</v>
      </c>
      <c r="B247" s="70" t="s">
        <v>358</v>
      </c>
      <c r="C247" s="9"/>
      <c r="D247" s="9"/>
      <c r="E247" s="96" t="s">
        <v>413</v>
      </c>
      <c r="F247" s="7">
        <v>4670259401178</v>
      </c>
      <c r="G247" s="4" t="s">
        <v>359</v>
      </c>
      <c r="H247" s="4" t="s">
        <v>357</v>
      </c>
      <c r="I247" s="4">
        <v>24</v>
      </c>
      <c r="J247" s="60">
        <v>10</v>
      </c>
      <c r="K247" s="18">
        <v>1999</v>
      </c>
      <c r="L247" s="50">
        <f>(K247-K247*$K$7)/0.8</f>
        <v>1374.3124999999998</v>
      </c>
      <c r="M247" s="78"/>
      <c r="N247" s="18">
        <f t="shared" si="10"/>
        <v>0</v>
      </c>
      <c r="O247" s="130"/>
    </row>
    <row r="248" spans="1:15" ht="90" customHeight="1">
      <c r="A248" s="75">
        <v>912</v>
      </c>
      <c r="B248" s="71" t="s">
        <v>360</v>
      </c>
      <c r="C248" s="9"/>
      <c r="D248" s="9"/>
      <c r="E248" s="96" t="s">
        <v>413</v>
      </c>
      <c r="F248" s="37">
        <v>4670259401185</v>
      </c>
      <c r="G248" s="35" t="s">
        <v>361</v>
      </c>
      <c r="H248" s="35" t="s">
        <v>357</v>
      </c>
      <c r="I248" s="35">
        <v>24</v>
      </c>
      <c r="J248" s="114">
        <v>10</v>
      </c>
      <c r="K248" s="38">
        <v>1699</v>
      </c>
      <c r="L248" s="136">
        <f>(K248-K248*$K$7)/0.8</f>
        <v>1168.0624999999998</v>
      </c>
      <c r="M248" s="81"/>
      <c r="N248" s="38">
        <f t="shared" si="10"/>
        <v>0</v>
      </c>
      <c r="O248" s="130"/>
    </row>
    <row r="249" spans="1:15" s="14" customFormat="1" ht="30.9" customHeight="1">
      <c r="A249" s="111"/>
      <c r="B249" s="113" t="s">
        <v>491</v>
      </c>
      <c r="C249" s="21"/>
      <c r="D249" s="21"/>
      <c r="E249" s="101"/>
      <c r="F249" s="124"/>
      <c r="G249" s="123"/>
      <c r="H249" s="123"/>
      <c r="I249" s="112"/>
      <c r="J249" s="125"/>
      <c r="K249" s="109"/>
      <c r="L249" s="143">
        <v>0</v>
      </c>
      <c r="M249" s="109"/>
      <c r="N249" s="110"/>
      <c r="O249" s="130"/>
    </row>
    <row r="250" spans="1:15" ht="126" customHeight="1">
      <c r="A250" s="121">
        <v>43001999</v>
      </c>
      <c r="B250" s="4" t="s">
        <v>492</v>
      </c>
      <c r="C250" s="4"/>
      <c r="D250" s="4"/>
      <c r="E250" s="127" t="s">
        <v>413</v>
      </c>
      <c r="F250" s="7">
        <v>4670259407408</v>
      </c>
      <c r="G250" s="75" t="s">
        <v>495</v>
      </c>
      <c r="H250" s="75" t="s">
        <v>84</v>
      </c>
      <c r="I250" s="4">
        <v>24</v>
      </c>
      <c r="J250" s="60">
        <v>22</v>
      </c>
      <c r="K250" s="18">
        <v>799</v>
      </c>
      <c r="L250" s="50">
        <f>(K250-K250*$K$7)/0.8</f>
        <v>549.3125</v>
      </c>
      <c r="M250" s="18"/>
      <c r="N250" s="18">
        <f>Таблица1[[#This Row],[Цена ОПТ, руб]]*Таблица1[[#This Row],[Заказ, шт]]</f>
        <v>0</v>
      </c>
      <c r="O250" s="130"/>
    </row>
    <row r="251" spans="1:15" ht="153" customHeight="1">
      <c r="A251" s="121">
        <v>50005999</v>
      </c>
      <c r="B251" s="4" t="s">
        <v>493</v>
      </c>
      <c r="C251" s="4"/>
      <c r="D251" s="4"/>
      <c r="E251" s="126" t="s">
        <v>413</v>
      </c>
      <c r="F251" s="7" t="s">
        <v>496</v>
      </c>
      <c r="G251" s="75" t="s">
        <v>497</v>
      </c>
      <c r="H251" s="75" t="s">
        <v>498</v>
      </c>
      <c r="I251" s="4">
        <v>24</v>
      </c>
      <c r="J251" s="60">
        <v>22</v>
      </c>
      <c r="K251" s="18">
        <v>799</v>
      </c>
      <c r="L251" s="50">
        <f>(K251-K251*$K$7)/0.8</f>
        <v>549.3125</v>
      </c>
      <c r="M251" s="18"/>
      <c r="N251" s="18">
        <f>Таблица1[[#This Row],[Цена ОПТ, руб]]*Таблица1[[#This Row],[Заказ, шт]]</f>
        <v>0</v>
      </c>
      <c r="O251" s="130"/>
    </row>
    <row r="252" spans="1:15" ht="142.5" customHeight="1">
      <c r="A252" s="121">
        <v>50007999</v>
      </c>
      <c r="B252" s="4" t="s">
        <v>494</v>
      </c>
      <c r="C252" s="4"/>
      <c r="D252" s="4"/>
      <c r="E252" s="126" t="s">
        <v>413</v>
      </c>
      <c r="F252" s="7" t="s">
        <v>499</v>
      </c>
      <c r="G252" s="75" t="s">
        <v>500</v>
      </c>
      <c r="H252" s="75" t="s">
        <v>498</v>
      </c>
      <c r="I252" s="4">
        <v>24</v>
      </c>
      <c r="J252" s="60">
        <v>22</v>
      </c>
      <c r="K252" s="18">
        <v>799</v>
      </c>
      <c r="L252" s="50">
        <f>(K252-K252*$K$7)/0.8</f>
        <v>549.3125</v>
      </c>
      <c r="M252" s="18"/>
      <c r="N252" s="18">
        <f>Таблица1[[#This Row],[Цена ОПТ, руб]]*Таблица1[[#This Row],[Заказ, шт]]</f>
        <v>0</v>
      </c>
      <c r="O252" s="130"/>
    </row>
    <row r="253" spans="1:15" ht="126.75" customHeight="1">
      <c r="A253" s="75">
        <v>43002999</v>
      </c>
      <c r="B253" s="4" t="s">
        <v>503</v>
      </c>
      <c r="C253" s="3"/>
      <c r="D253" s="3"/>
      <c r="E253" s="122"/>
      <c r="F253" s="7">
        <v>4670259408368</v>
      </c>
      <c r="G253" s="75" t="s">
        <v>501</v>
      </c>
      <c r="H253" s="4" t="s">
        <v>81</v>
      </c>
      <c r="I253" s="4">
        <v>24</v>
      </c>
      <c r="J253" s="60">
        <v>22</v>
      </c>
      <c r="K253" s="18">
        <v>499</v>
      </c>
      <c r="L253" s="50">
        <f>(K253-K253*$K$7)/0.8</f>
        <v>343.06249999999994</v>
      </c>
      <c r="M253" s="18"/>
      <c r="N253" s="18">
        <f>Таблица1[[#This Row],[Цена ОПТ, руб]]*Таблица1[[#This Row],[Заказ, шт]]</f>
        <v>0</v>
      </c>
      <c r="O253" s="130"/>
    </row>
    <row r="254" spans="1:15" ht="139.5" customHeight="1">
      <c r="A254" s="75">
        <v>43003999</v>
      </c>
      <c r="B254" s="4" t="s">
        <v>504</v>
      </c>
      <c r="C254" s="3"/>
      <c r="D254" s="3"/>
      <c r="E254" s="122"/>
      <c r="F254" s="7">
        <v>4670259408375</v>
      </c>
      <c r="G254" s="75" t="s">
        <v>502</v>
      </c>
      <c r="H254" s="4" t="s">
        <v>81</v>
      </c>
      <c r="I254" s="4">
        <v>24</v>
      </c>
      <c r="J254" s="60">
        <v>22</v>
      </c>
      <c r="K254" s="18">
        <v>249</v>
      </c>
      <c r="L254" s="50">
        <f>(K254-K254*$K$7)/0.8</f>
        <v>171.18749999999997</v>
      </c>
      <c r="M254" s="18"/>
      <c r="N254" s="18">
        <f>Таблица1[[#This Row],[Цена ОПТ, руб]]*Таблица1[[#This Row],[Заказ, шт]]</f>
        <v>0</v>
      </c>
      <c r="O254" s="130"/>
    </row>
  </sheetData>
  <mergeCells count="1">
    <mergeCell ref="M6:N6"/>
  </mergeCells>
  <phoneticPr fontId="13" type="noConversion"/>
  <hyperlinks>
    <hyperlink ref="E118" r:id="rId1"/>
    <hyperlink ref="E95" r:id="rId2"/>
    <hyperlink ref="E94" r:id="rId3"/>
    <hyperlink ref="E93" r:id="rId4"/>
    <hyperlink ref="E92" r:id="rId5"/>
    <hyperlink ref="E91" r:id="rId6"/>
    <hyperlink ref="E90" r:id="rId7"/>
    <hyperlink ref="E89" r:id="rId8"/>
    <hyperlink ref="E88" r:id="rId9"/>
    <hyperlink ref="E87" r:id="rId10"/>
    <hyperlink ref="E86" r:id="rId11"/>
    <hyperlink ref="E85" r:id="rId12"/>
    <hyperlink ref="E84" r:id="rId13"/>
    <hyperlink ref="E83" r:id="rId14"/>
    <hyperlink ref="E82" r:id="rId15"/>
    <hyperlink ref="E81" r:id="rId16"/>
    <hyperlink ref="E248" r:id="rId17"/>
    <hyperlink ref="E247" r:id="rId18"/>
    <hyperlink ref="E246" r:id="rId19"/>
    <hyperlink ref="E245" r:id="rId20"/>
    <hyperlink ref="E244" r:id="rId21"/>
    <hyperlink ref="E243" r:id="rId22"/>
    <hyperlink ref="E242" r:id="rId23"/>
    <hyperlink ref="E241" r:id="rId24"/>
    <hyperlink ref="E240" r:id="rId25"/>
    <hyperlink ref="E239" r:id="rId26"/>
    <hyperlink ref="E238" r:id="rId27"/>
    <hyperlink ref="E237" r:id="rId28"/>
    <hyperlink ref="E236" r:id="rId29"/>
    <hyperlink ref="E235" r:id="rId30"/>
    <hyperlink ref="E233" r:id="rId31"/>
    <hyperlink ref="E232" r:id="rId32"/>
    <hyperlink ref="E231" r:id="rId33"/>
    <hyperlink ref="E230" r:id="rId34"/>
    <hyperlink ref="E229" r:id="rId35"/>
    <hyperlink ref="E228" r:id="rId36"/>
    <hyperlink ref="E227" r:id="rId37"/>
    <hyperlink ref="E226" r:id="rId38"/>
    <hyperlink ref="E225" r:id="rId39"/>
    <hyperlink ref="E224" r:id="rId40"/>
    <hyperlink ref="E223" r:id="rId41"/>
    <hyperlink ref="E222" r:id="rId42"/>
    <hyperlink ref="E221" r:id="rId43"/>
    <hyperlink ref="E220" r:id="rId44"/>
    <hyperlink ref="E219" r:id="rId45"/>
    <hyperlink ref="E218" r:id="rId46"/>
    <hyperlink ref="E216" r:id="rId47"/>
    <hyperlink ref="E215" r:id="rId48"/>
    <hyperlink ref="E214" r:id="rId49"/>
    <hyperlink ref="E213" r:id="rId50"/>
    <hyperlink ref="E212" r:id="rId51"/>
    <hyperlink ref="E211" r:id="rId52"/>
    <hyperlink ref="E210" r:id="rId53"/>
    <hyperlink ref="E209" r:id="rId54"/>
    <hyperlink ref="E207" r:id="rId55"/>
    <hyperlink ref="E206" r:id="rId56"/>
    <hyperlink ref="E205" r:id="rId57"/>
    <hyperlink ref="E204" r:id="rId58"/>
    <hyperlink ref="E203" r:id="rId59"/>
    <hyperlink ref="E202" r:id="rId60"/>
    <hyperlink ref="E201" r:id="rId61"/>
    <hyperlink ref="E200" r:id="rId62"/>
    <hyperlink ref="E199" r:id="rId63"/>
    <hyperlink ref="E198" r:id="rId64"/>
    <hyperlink ref="E197" r:id="rId65"/>
    <hyperlink ref="E196" r:id="rId66"/>
    <hyperlink ref="E195" r:id="rId67"/>
    <hyperlink ref="E194" r:id="rId68"/>
    <hyperlink ref="E193" r:id="rId69"/>
    <hyperlink ref="E192" r:id="rId70"/>
    <hyperlink ref="E191" r:id="rId71"/>
    <hyperlink ref="E190" r:id="rId72"/>
    <hyperlink ref="E189" r:id="rId73"/>
    <hyperlink ref="E188" r:id="rId74"/>
    <hyperlink ref="E187" r:id="rId75"/>
    <hyperlink ref="E185" r:id="rId76"/>
    <hyperlink ref="E184" r:id="rId77"/>
    <hyperlink ref="E183" r:id="rId78"/>
    <hyperlink ref="E182" r:id="rId79"/>
    <hyperlink ref="E181" r:id="rId80"/>
    <hyperlink ref="E180" r:id="rId81"/>
    <hyperlink ref="E178" r:id="rId82"/>
    <hyperlink ref="E177" r:id="rId83"/>
    <hyperlink ref="E176" r:id="rId84"/>
    <hyperlink ref="E175" r:id="rId85"/>
    <hyperlink ref="E174" r:id="rId86"/>
    <hyperlink ref="E173" r:id="rId87"/>
    <hyperlink ref="E172" r:id="rId88"/>
    <hyperlink ref="E171" r:id="rId89"/>
    <hyperlink ref="E170" r:id="rId90"/>
    <hyperlink ref="E169" r:id="rId91"/>
    <hyperlink ref="E168" r:id="rId92"/>
    <hyperlink ref="E167" r:id="rId93"/>
    <hyperlink ref="E166" r:id="rId94"/>
    <hyperlink ref="E165" r:id="rId95"/>
    <hyperlink ref="E164" r:id="rId96"/>
    <hyperlink ref="E163" r:id="rId97"/>
    <hyperlink ref="E162" r:id="rId98"/>
    <hyperlink ref="E161" r:id="rId99"/>
    <hyperlink ref="E160" r:id="rId100"/>
    <hyperlink ref="E159" r:id="rId101"/>
    <hyperlink ref="E158" r:id="rId102"/>
    <hyperlink ref="E157" r:id="rId103"/>
    <hyperlink ref="E156" r:id="rId104"/>
    <hyperlink ref="E155" r:id="rId105"/>
    <hyperlink ref="E154" r:id="rId106"/>
    <hyperlink ref="E153" r:id="rId107"/>
    <hyperlink ref="E151" r:id="rId108"/>
    <hyperlink ref="E152" r:id="rId109"/>
    <hyperlink ref="E150" r:id="rId110"/>
    <hyperlink ref="E149" r:id="rId111"/>
    <hyperlink ref="E148" r:id="rId112"/>
    <hyperlink ref="E147" r:id="rId113"/>
    <hyperlink ref="E146" r:id="rId114"/>
    <hyperlink ref="E145" r:id="rId115"/>
    <hyperlink ref="E144" r:id="rId116"/>
    <hyperlink ref="E142" r:id="rId117"/>
    <hyperlink ref="E135" r:id="rId118"/>
    <hyperlink ref="E134" r:id="rId119"/>
    <hyperlink ref="E133" r:id="rId120"/>
    <hyperlink ref="E132" r:id="rId121"/>
    <hyperlink ref="E131" r:id="rId122"/>
    <hyperlink ref="E130" r:id="rId123"/>
    <hyperlink ref="E129" r:id="rId124"/>
    <hyperlink ref="E127" r:id="rId125"/>
    <hyperlink ref="E126" r:id="rId126"/>
    <hyperlink ref="E125" r:id="rId127"/>
    <hyperlink ref="E124" r:id="rId128"/>
    <hyperlink ref="E123" r:id="rId129"/>
    <hyperlink ref="E122" r:id="rId130"/>
    <hyperlink ref="E120" r:id="rId131"/>
    <hyperlink ref="E119" r:id="rId132"/>
    <hyperlink ref="E117" r:id="rId133"/>
    <hyperlink ref="E116" r:id="rId134"/>
    <hyperlink ref="E115" r:id="rId135"/>
    <hyperlink ref="E114" r:id="rId136"/>
    <hyperlink ref="E112" r:id="rId137"/>
    <hyperlink ref="E111" r:id="rId138"/>
    <hyperlink ref="E109" r:id="rId139"/>
    <hyperlink ref="E108" r:id="rId140"/>
    <hyperlink ref="E107" r:id="rId141"/>
    <hyperlink ref="E106" r:id="rId142"/>
    <hyperlink ref="E105" r:id="rId143"/>
    <hyperlink ref="E104" r:id="rId144"/>
    <hyperlink ref="E103" r:id="rId145"/>
    <hyperlink ref="E102" r:id="rId146"/>
    <hyperlink ref="E101" r:id="rId147"/>
    <hyperlink ref="E100" r:id="rId148"/>
    <hyperlink ref="E99" r:id="rId149"/>
    <hyperlink ref="E98" r:id="rId150"/>
    <hyperlink ref="E97" r:id="rId151"/>
    <hyperlink ref="E80" r:id="rId152"/>
    <hyperlink ref="E79" r:id="rId153"/>
    <hyperlink ref="E78" r:id="rId154"/>
    <hyperlink ref="E77" r:id="rId155"/>
    <hyperlink ref="E76" r:id="rId156"/>
    <hyperlink ref="E75" r:id="rId157"/>
    <hyperlink ref="E13" r:id="rId158"/>
    <hyperlink ref="E12" r:id="rId159"/>
    <hyperlink ref="E11" r:id="rId160"/>
    <hyperlink ref="E10" r:id="rId161"/>
    <hyperlink ref="E9" r:id="rId162"/>
    <hyperlink ref="E49" r:id="rId163"/>
    <hyperlink ref="E48" r:id="rId164"/>
    <hyperlink ref="E47" r:id="rId165"/>
    <hyperlink ref="E46" r:id="rId166"/>
    <hyperlink ref="E45" r:id="rId167"/>
    <hyperlink ref="E44" r:id="rId168"/>
    <hyperlink ref="E43" r:id="rId169"/>
    <hyperlink ref="E42" r:id="rId170"/>
    <hyperlink ref="E41" r:id="rId171"/>
    <hyperlink ref="E40" r:id="rId172"/>
    <hyperlink ref="E39" r:id="rId173"/>
    <hyperlink ref="E38" r:id="rId174"/>
    <hyperlink ref="E37" r:id="rId175"/>
    <hyperlink ref="E36" r:id="rId176"/>
    <hyperlink ref="E35" r:id="rId177"/>
    <hyperlink ref="E34" r:id="rId178"/>
    <hyperlink ref="E33" r:id="rId179"/>
    <hyperlink ref="E32" r:id="rId180"/>
    <hyperlink ref="E31" r:id="rId181"/>
    <hyperlink ref="E30" r:id="rId182"/>
    <hyperlink ref="E29" r:id="rId183"/>
    <hyperlink ref="E27" r:id="rId184"/>
    <hyperlink ref="E26" r:id="rId185"/>
    <hyperlink ref="E25" r:id="rId186"/>
    <hyperlink ref="E24" r:id="rId187"/>
    <hyperlink ref="E23" r:id="rId188"/>
    <hyperlink ref="E22" r:id="rId189"/>
    <hyperlink ref="E21" r:id="rId190"/>
    <hyperlink ref="E20" r:id="rId191"/>
    <hyperlink ref="E19" r:id="rId192"/>
    <hyperlink ref="E18" r:id="rId193"/>
    <hyperlink ref="E17" r:id="rId194"/>
    <hyperlink ref="E16" r:id="rId195"/>
    <hyperlink ref="E15" r:id="rId196"/>
    <hyperlink ref="E14" r:id="rId197"/>
    <hyperlink ref="E74" r:id="rId198"/>
    <hyperlink ref="E28" r:id="rId199"/>
    <hyperlink ref="E52" r:id="rId200"/>
    <hyperlink ref="E53" r:id="rId201"/>
    <hyperlink ref="E54" r:id="rId202"/>
    <hyperlink ref="E56" r:id="rId203"/>
    <hyperlink ref="E57" r:id="rId204"/>
    <hyperlink ref="E58" r:id="rId205"/>
    <hyperlink ref="E59" r:id="rId206"/>
    <hyperlink ref="E60" r:id="rId207"/>
    <hyperlink ref="E61" r:id="rId208"/>
    <hyperlink ref="E62" r:id="rId209"/>
    <hyperlink ref="E63" r:id="rId210"/>
    <hyperlink ref="E64" r:id="rId211"/>
    <hyperlink ref="E65" r:id="rId212"/>
    <hyperlink ref="E66" r:id="rId213"/>
    <hyperlink ref="E67" r:id="rId214"/>
    <hyperlink ref="E68" r:id="rId215"/>
    <hyperlink ref="E69" r:id="rId216"/>
    <hyperlink ref="E70" r:id="rId217"/>
    <hyperlink ref="E71" r:id="rId218"/>
    <hyperlink ref="E72" r:id="rId219"/>
    <hyperlink ref="E73" r:id="rId220"/>
    <hyperlink ref="E143" r:id="rId221"/>
    <hyperlink ref="E55" r:id="rId222"/>
    <hyperlink ref="E50" r:id="rId223"/>
    <hyperlink ref="E141" r:id="rId224"/>
    <hyperlink ref="E251" r:id="rId225"/>
    <hyperlink ref="E252" r:id="rId226"/>
    <hyperlink ref="E250" r:id="rId227"/>
    <hyperlink ref="E137" r:id="rId228"/>
    <hyperlink ref="E138" r:id="rId229"/>
    <hyperlink ref="E139" r:id="rId230"/>
    <hyperlink ref="E140" r:id="rId231"/>
  </hyperlinks>
  <pageMargins left="0.7" right="0.7" top="0.75" bottom="0.75" header="0.3" footer="0.3"/>
  <pageSetup paperSize="9" orientation="portrait" r:id="rId232"/>
  <drawing r:id="rId233"/>
  <tableParts count="1">
    <tablePart r:id="rId23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Сарафанов Владимир</dc:creator>
  <cp:lastModifiedBy>Albina</cp:lastModifiedBy>
  <dcterms:created xsi:type="dcterms:W3CDTF">2025-03-01T10:27:21Z</dcterms:created>
  <dcterms:modified xsi:type="dcterms:W3CDTF">2026-01-16T09:41:00Z</dcterms:modified>
</cp:coreProperties>
</file>